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7"/>
  <workbookPr/>
  <mc:AlternateContent xmlns:mc="http://schemas.openxmlformats.org/markup-compatibility/2006">
    <mc:Choice Requires="x15">
      <x15ac:absPath xmlns:x15ac="http://schemas.microsoft.com/office/spreadsheetml/2010/11/ac" url="C:\Users\atilio.santos\Documents\Contratação Sec Executiva\"/>
    </mc:Choice>
  </mc:AlternateContent>
  <xr:revisionPtr revIDLastSave="0" documentId="8_{6860D76E-CC36-4840-BB46-D0DE52F55956}" xr6:coauthVersionLast="47" xr6:coauthVersionMax="47" xr10:uidLastSave="{00000000-0000-0000-0000-000000000000}"/>
  <bookViews>
    <workbookView xWindow="0" yWindow="0" windowWidth="28800" windowHeight="12330" activeTab="16" xr2:uid="{00000000-000D-0000-FFFF-FFFF00000000}"/>
  </bookViews>
  <sheets>
    <sheet name="QUADRO RESUMO" sheetId="1" r:id="rId1"/>
    <sheet name="ENCARREGADO(A) GERAL" sheetId="2" r:id="rId2"/>
    <sheet name="Supervisor Administrativo" sheetId="4" r:id="rId3"/>
    <sheet name="Engenheiro Civil" sheetId="16" r:id="rId4"/>
    <sheet name="Engenheiro Agrônomo" sheetId="26" r:id="rId5"/>
    <sheet name="PLAQUATAS DE IDENTIFICAÇÃO" sheetId="5" state="hidden" r:id="rId6"/>
    <sheet name="Engenheiro Eletricista" sheetId="27" r:id="rId7"/>
    <sheet name="Engenheiro Mecânico" sheetId="28" r:id="rId8"/>
    <sheet name=" V.A_VT Sindiserviços" sheetId="6" r:id="rId9"/>
    <sheet name="VA e VT SENGEDF" sheetId="18" r:id="rId10"/>
    <sheet name="CRACHÁ" sheetId="8" r:id="rId11"/>
    <sheet name="COTAÇÃO DE PONTO " sheetId="7" r:id="rId12"/>
    <sheet name="RELÓGIO DE PONTO" sheetId="10" state="hidden" r:id="rId13"/>
    <sheet name="MATERIAL" sheetId="11" state="hidden" r:id="rId14"/>
    <sheet name="EQUIPAMENTO" sheetId="12" state="hidden" r:id="rId15"/>
    <sheet name="REFERÊNCIA DEPÓSITO EM GARANTIA" sheetId="13" r:id="rId16"/>
    <sheet name="MEMORIA DE CALCULO" sheetId="14" r:id="rId17"/>
  </sheets>
  <externalReferences>
    <externalReference r:id="rId18"/>
  </externalReferences>
  <definedNames>
    <definedName name="_10Excel_BuiltIn_Print_Area_3_1_1_1_1_1">#REF!</definedName>
    <definedName name="_11Excel_BuiltIn_Print_Area_3_1_1_1_1_1_1">#REF!</definedName>
    <definedName name="_12Excel_BuiltIn_Print_Area_3_1_1_1_1_1_1_1">#REF!</definedName>
    <definedName name="_13Excel_BuiltIn_Print_Area_3_1_1_1_1_1_1_1_1">#REF!</definedName>
    <definedName name="_14Excel_BuiltIn_Print_Area_3_1_1_1_1_1_1_1_1_1">#REF!</definedName>
    <definedName name="_15Excel_BuiltIn_Print_Area_4_1_1_1_1">#REF!</definedName>
    <definedName name="_16Excel_BuiltIn_Print_Area_5_1_1_1">#REF!</definedName>
    <definedName name="_17EXCEL">#REF!</definedName>
    <definedName name="_17Excel_BuiltIn_Print_Area_6_1_1_1">#REF!</definedName>
    <definedName name="_18Excel_BuiltIn_Print_Area_7_1">#REF!</definedName>
    <definedName name="_1Excel_BuiltIn_Print_Area_1_1_1">#REF!</definedName>
    <definedName name="_2Excel_BuiltIn_Print_Area_1_1_1_1_1">#REF!</definedName>
    <definedName name="_3Excel_BuiltIn_Print_Area_1_1_1_1_1_1_1">#REF!</definedName>
    <definedName name="_4Excel_BuiltIn_Print_Area_1_1_1_1_1_1_1_1">#REF!</definedName>
    <definedName name="_5Excel_BuiltIn_Print_Area_1_1_1_1_1_1_1_1_1">#REF!</definedName>
    <definedName name="_6Excel_BuiltIn_Print_Area_2_1_1_1_1">#REF!</definedName>
    <definedName name="_7Excel_BuiltIn_Print_Area_2_1_1_1_1_1">#REF!</definedName>
    <definedName name="_8Excel_BuiltIn_Print_Area_2_1_1_1_1_1_1">#REF!</definedName>
    <definedName name="_9Excel_BuiltIn_Print_Area_3_1_1">#REF!</definedName>
    <definedName name="ASSIST">#REF!</definedName>
    <definedName name="encargos">#REF!</definedName>
    <definedName name="Excel_BuiltIn_Print_Area_1">#REF!</definedName>
    <definedName name="Excel_BuiltIn_Print_Area_1_1" localSheetId="14">#REF!,#REF!</definedName>
    <definedName name="Excel_BuiltIn_Print_Area_1_1">#REF!,#REF!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2">#REF!</definedName>
    <definedName name="Excel_BuiltIn_Print_Area_1_1_1_2">#REF!</definedName>
    <definedName name="Excel_BuiltIn_Print_Area_10">#REF!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3_1_1_1_1_1_1_1_1">#REF!</definedName>
    <definedName name="Excel_BuiltIn_Print_Area_3_1_1_1_1_1_2">#REF!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4_1_1_1_1_1">#REF!</definedName>
    <definedName name="Excel_BuiltIn_Print_Area_4_1_1_1_1_2">#REF!</definedName>
    <definedName name="Excel_BuiltIn_Print_Area_5">#REF!</definedName>
    <definedName name="Excel_BuiltIn_Print_Area_5_1">#REF!</definedName>
    <definedName name="Excel_BuiltIn_Print_Area_5_1_1_1">#REF!</definedName>
    <definedName name="Excel_BuiltIn_Print_Area_5_1_1_1_1">#REF!</definedName>
    <definedName name="Excel_BuiltIn_Print_Area_6">#REF!</definedName>
    <definedName name="Excel_BuiltIn_Print_Area_6_1_1_1">#REF!</definedName>
    <definedName name="Excel_BuiltIn_Print_Area_7_1">#REF!</definedName>
    <definedName name="Excel_BuiltIn_Print_Area_7_1_1">#REF!</definedName>
    <definedName name="Excel_BuiltIn_Print_Area_7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9_1">#REF!</definedName>
    <definedName name="Excel_BuiltIn_Print_Area_9_1_1">#REF!</definedName>
    <definedName name="imposto">#REF!</definedName>
    <definedName name="partfunc" localSheetId="14">'[1]Anexo I'!#REF!</definedName>
    <definedName name="partfunc">'[1]Anexo I'!#REF!</definedName>
    <definedName name="sal">#REF!</definedName>
    <definedName name="SALAUX">#REF!</definedName>
    <definedName name="salRT">#REF!</definedName>
    <definedName name="taxaAdm">#REF!</definedName>
    <definedName name="taxaLucro">#REF!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 l="1"/>
  <c r="I64" i="28"/>
  <c r="I64" i="27"/>
  <c r="I64" i="26"/>
  <c r="I64" i="16"/>
  <c r="I64" i="4"/>
  <c r="I76" i="2"/>
  <c r="I65" i="2"/>
  <c r="I64" i="2"/>
  <c r="D5" i="1"/>
  <c r="D6" i="1"/>
  <c r="D7" i="1"/>
  <c r="D8" i="1"/>
  <c r="H56" i="28"/>
  <c r="I50" i="28"/>
  <c r="H56" i="27"/>
  <c r="I50" i="27"/>
  <c r="H56" i="26"/>
  <c r="I50" i="26"/>
  <c r="H56" i="16"/>
  <c r="I50" i="16"/>
  <c r="H56" i="4"/>
  <c r="I50" i="4"/>
  <c r="I50" i="2"/>
  <c r="H56" i="2"/>
  <c r="J6" i="7"/>
  <c r="D5" i="7"/>
  <c r="B5" i="7"/>
  <c r="I6" i="8"/>
  <c r="H21" i="4"/>
  <c r="A5" i="1"/>
  <c r="A6" i="1"/>
  <c r="A7" i="1"/>
  <c r="A8" i="1"/>
  <c r="A4" i="1"/>
  <c r="H12" i="1"/>
  <c r="H11" i="1"/>
  <c r="E11" i="18"/>
  <c r="H13" i="1"/>
  <c r="E5" i="8"/>
  <c r="H5" i="8" s="1"/>
  <c r="D4" i="1"/>
  <c r="D3" i="1"/>
  <c r="B142" i="28"/>
  <c r="B140" i="28"/>
  <c r="B139" i="28"/>
  <c r="B138" i="28"/>
  <c r="B137" i="28"/>
  <c r="B136" i="28"/>
  <c r="H125" i="28"/>
  <c r="H123" i="28"/>
  <c r="H100" i="28"/>
  <c r="H96" i="28"/>
  <c r="H81" i="28"/>
  <c r="I63" i="28"/>
  <c r="I60" i="28"/>
  <c r="H60" i="28"/>
  <c r="I59" i="28"/>
  <c r="I65" i="28" s="1"/>
  <c r="I75" i="28" s="1"/>
  <c r="H84" i="28"/>
  <c r="H39" i="28"/>
  <c r="H41" i="28" s="1"/>
  <c r="I29" i="28"/>
  <c r="H21" i="28"/>
  <c r="H24" i="28" s="1"/>
  <c r="H21" i="27"/>
  <c r="B142" i="27"/>
  <c r="B140" i="27"/>
  <c r="B139" i="27"/>
  <c r="B138" i="27"/>
  <c r="B137" i="27"/>
  <c r="B136" i="27"/>
  <c r="H125" i="27"/>
  <c r="H123" i="27"/>
  <c r="H100" i="27"/>
  <c r="H96" i="27"/>
  <c r="H81" i="27"/>
  <c r="I63" i="27"/>
  <c r="I60" i="27"/>
  <c r="H60" i="27"/>
  <c r="I59" i="27"/>
  <c r="I65" i="27" s="1"/>
  <c r="I75" i="27" s="1"/>
  <c r="H84" i="27"/>
  <c r="H39" i="27"/>
  <c r="H41" i="27" s="1"/>
  <c r="I29" i="27"/>
  <c r="H24" i="27"/>
  <c r="I60" i="26"/>
  <c r="B142" i="26"/>
  <c r="B140" i="26"/>
  <c r="B139" i="26"/>
  <c r="B138" i="26"/>
  <c r="B137" i="26"/>
  <c r="B136" i="26"/>
  <c r="H125" i="26"/>
  <c r="H123" i="26"/>
  <c r="H100" i="26"/>
  <c r="H96" i="26"/>
  <c r="H81" i="26"/>
  <c r="I63" i="26"/>
  <c r="H60" i="26"/>
  <c r="I59" i="26"/>
  <c r="I65" i="26" s="1"/>
  <c r="I75" i="26" s="1"/>
  <c r="H84" i="26"/>
  <c r="H39" i="26"/>
  <c r="H41" i="26" s="1"/>
  <c r="I29" i="26"/>
  <c r="H24" i="26"/>
  <c r="I60" i="16"/>
  <c r="I59" i="16"/>
  <c r="B6" i="18"/>
  <c r="D6" i="18" s="1"/>
  <c r="G6" i="18" s="1"/>
  <c r="E4" i="18"/>
  <c r="E5" i="7"/>
  <c r="I59" i="4"/>
  <c r="I5" i="7"/>
  <c r="I59" i="2"/>
  <c r="E13" i="6"/>
  <c r="D9" i="6"/>
  <c r="E5" i="6"/>
  <c r="E4" i="6"/>
  <c r="L78" i="14"/>
  <c r="I60" i="4" l="1"/>
  <c r="I60" i="2"/>
  <c r="E14" i="6"/>
  <c r="I112" i="28"/>
  <c r="I112" i="27"/>
  <c r="I112" i="26"/>
  <c r="I111" i="28"/>
  <c r="I113" i="28" s="1"/>
  <c r="I140" i="28" s="1"/>
  <c r="I111" i="27"/>
  <c r="I113" i="27" s="1"/>
  <c r="I140" i="27" s="1"/>
  <c r="I111" i="26"/>
  <c r="I113" i="26" s="1"/>
  <c r="I140" i="26" s="1"/>
  <c r="I31" i="28"/>
  <c r="I30" i="28"/>
  <c r="I35" i="28" s="1"/>
  <c r="H86" i="28"/>
  <c r="I31" i="27"/>
  <c r="I30" i="27"/>
  <c r="I35" i="27" s="1"/>
  <c r="H86" i="27"/>
  <c r="I31" i="26"/>
  <c r="I30" i="26"/>
  <c r="I35" i="26" s="1"/>
  <c r="H86" i="26"/>
  <c r="I136" i="28" l="1"/>
  <c r="I99" i="28"/>
  <c r="I100" i="28" s="1"/>
  <c r="I105" i="28" s="1"/>
  <c r="I95" i="28"/>
  <c r="I94" i="28"/>
  <c r="I93" i="28"/>
  <c r="I92" i="28"/>
  <c r="I91" i="28"/>
  <c r="I90" i="28"/>
  <c r="I96" i="28" s="1"/>
  <c r="I104" i="28" s="1"/>
  <c r="I106" i="28" s="1"/>
  <c r="I139" i="28" s="1"/>
  <c r="I85" i="28"/>
  <c r="I84" i="28"/>
  <c r="I83" i="28"/>
  <c r="I82" i="28"/>
  <c r="I81" i="28"/>
  <c r="I80" i="28"/>
  <c r="I86" i="28" s="1"/>
  <c r="I138" i="28" s="1"/>
  <c r="I40" i="28"/>
  <c r="I39" i="28"/>
  <c r="I41" i="28" s="1"/>
  <c r="I136" i="27"/>
  <c r="I99" i="27"/>
  <c r="I100" i="27" s="1"/>
  <c r="I105" i="27" s="1"/>
  <c r="I95" i="27"/>
  <c r="I94" i="27"/>
  <c r="I93" i="27"/>
  <c r="I92" i="27"/>
  <c r="I91" i="27"/>
  <c r="I90" i="27"/>
  <c r="I96" i="27" s="1"/>
  <c r="I104" i="27" s="1"/>
  <c r="I106" i="27" s="1"/>
  <c r="I139" i="27" s="1"/>
  <c r="I85" i="27"/>
  <c r="I84" i="27"/>
  <c r="I83" i="27"/>
  <c r="I82" i="27"/>
  <c r="I81" i="27"/>
  <c r="I80" i="27"/>
  <c r="I86" i="27" s="1"/>
  <c r="I138" i="27" s="1"/>
  <c r="I40" i="27"/>
  <c r="I39" i="27"/>
  <c r="I41" i="27" s="1"/>
  <c r="I136" i="26"/>
  <c r="I99" i="26"/>
  <c r="I100" i="26" s="1"/>
  <c r="I105" i="26" s="1"/>
  <c r="I95" i="26"/>
  <c r="I94" i="26"/>
  <c r="I93" i="26"/>
  <c r="I92" i="26"/>
  <c r="I91" i="26"/>
  <c r="I90" i="26"/>
  <c r="I96" i="26" s="1"/>
  <c r="I104" i="26" s="1"/>
  <c r="I106" i="26" s="1"/>
  <c r="I139" i="26" s="1"/>
  <c r="I85" i="26"/>
  <c r="I84" i="26"/>
  <c r="I83" i="26"/>
  <c r="I82" i="26"/>
  <c r="I81" i="26"/>
  <c r="I80" i="26"/>
  <c r="I86" i="26" s="1"/>
  <c r="I138" i="26" s="1"/>
  <c r="I40" i="26"/>
  <c r="I39" i="26"/>
  <c r="I41" i="26" s="1"/>
  <c r="I73" i="28" l="1"/>
  <c r="I55" i="28"/>
  <c r="I54" i="28"/>
  <c r="I53" i="28"/>
  <c r="I52" i="28"/>
  <c r="I51" i="28"/>
  <c r="I49" i="28"/>
  <c r="I48" i="28"/>
  <c r="I56" i="28" s="1"/>
  <c r="I74" i="28" s="1"/>
  <c r="I73" i="27"/>
  <c r="I55" i="27"/>
  <c r="I54" i="27"/>
  <c r="I53" i="27"/>
  <c r="I52" i="27"/>
  <c r="I51" i="27"/>
  <c r="I49" i="27"/>
  <c r="I48" i="27"/>
  <c r="I56" i="27" s="1"/>
  <c r="I74" i="27" s="1"/>
  <c r="I73" i="26"/>
  <c r="I55" i="26"/>
  <c r="I54" i="26"/>
  <c r="I53" i="26"/>
  <c r="I52" i="26"/>
  <c r="I51" i="26"/>
  <c r="I49" i="26"/>
  <c r="I48" i="26"/>
  <c r="I56" i="26" s="1"/>
  <c r="I74" i="26" s="1"/>
  <c r="I76" i="28" l="1"/>
  <c r="I137" i="28" s="1"/>
  <c r="I141" i="28" s="1"/>
  <c r="I76" i="27"/>
  <c r="I137" i="27" s="1"/>
  <c r="I141" i="27" s="1"/>
  <c r="I76" i="26"/>
  <c r="I137" i="26" s="1"/>
  <c r="I141" i="26" s="1"/>
  <c r="I117" i="28" l="1"/>
  <c r="I117" i="27"/>
  <c r="I117" i="26"/>
  <c r="H60" i="16"/>
  <c r="H24" i="4"/>
  <c r="I118" i="28" l="1"/>
  <c r="I128" i="28"/>
  <c r="I130" i="28" s="1"/>
  <c r="I118" i="27"/>
  <c r="I128" i="27"/>
  <c r="I130" i="27" s="1"/>
  <c r="I118" i="26"/>
  <c r="I128" i="26"/>
  <c r="I130" i="26" s="1"/>
  <c r="E12" i="18"/>
  <c r="E3" i="18"/>
  <c r="E2" i="18"/>
  <c r="I29" i="16"/>
  <c r="I31" i="16" s="1"/>
  <c r="B142" i="16"/>
  <c r="B140" i="16"/>
  <c r="B139" i="16"/>
  <c r="B138" i="16"/>
  <c r="B137" i="16"/>
  <c r="B136" i="16"/>
  <c r="H125" i="16"/>
  <c r="H123" i="16"/>
  <c r="H100" i="16"/>
  <c r="H96" i="16"/>
  <c r="H81" i="16"/>
  <c r="I63" i="16"/>
  <c r="H84" i="16"/>
  <c r="H39" i="16"/>
  <c r="H41" i="16" s="1"/>
  <c r="H24" i="16"/>
  <c r="I132" i="28" l="1"/>
  <c r="I122" i="28"/>
  <c r="I121" i="28"/>
  <c r="I120" i="28"/>
  <c r="I123" i="28"/>
  <c r="I142" i="28" s="1"/>
  <c r="I143" i="28" s="1"/>
  <c r="E8" i="1" s="1"/>
  <c r="I132" i="27"/>
  <c r="I122" i="27"/>
  <c r="I121" i="27"/>
  <c r="I120" i="27"/>
  <c r="I123" i="27"/>
  <c r="I142" i="27" s="1"/>
  <c r="I143" i="27" s="1"/>
  <c r="E7" i="1" s="1"/>
  <c r="I132" i="26"/>
  <c r="I122" i="26"/>
  <c r="I121" i="26"/>
  <c r="I120" i="26"/>
  <c r="I123" i="26"/>
  <c r="I142" i="26" s="1"/>
  <c r="I143" i="26" s="1"/>
  <c r="H86" i="16"/>
  <c r="C6" i="18"/>
  <c r="I30" i="16"/>
  <c r="I35" i="16" s="1"/>
  <c r="E6" i="1" l="1"/>
  <c r="G6" i="1" s="1"/>
  <c r="H6" i="1" s="1"/>
  <c r="G7" i="1"/>
  <c r="H7" i="1" s="1"/>
  <c r="I7" i="1"/>
  <c r="G8" i="1"/>
  <c r="H8" i="1" s="1"/>
  <c r="I8" i="1"/>
  <c r="I136" i="16"/>
  <c r="I95" i="16"/>
  <c r="I91" i="16"/>
  <c r="I85" i="16"/>
  <c r="I82" i="16"/>
  <c r="I40" i="16"/>
  <c r="I99" i="16"/>
  <c r="I100" i="16" s="1"/>
  <c r="I105" i="16" s="1"/>
  <c r="I94" i="16"/>
  <c r="I90" i="16"/>
  <c r="I84" i="16"/>
  <c r="I81" i="16"/>
  <c r="I39" i="16"/>
  <c r="I93" i="16"/>
  <c r="I92" i="16"/>
  <c r="I83" i="16"/>
  <c r="I80" i="16"/>
  <c r="I41" i="16" l="1"/>
  <c r="I49" i="16" s="1"/>
  <c r="I86" i="16"/>
  <c r="I138" i="16" s="1"/>
  <c r="I54" i="16"/>
  <c r="I51" i="16"/>
  <c r="I96" i="16"/>
  <c r="I104" i="16" s="1"/>
  <c r="I106" i="16" s="1"/>
  <c r="I139" i="16" s="1"/>
  <c r="I55" i="16"/>
  <c r="I53" i="16"/>
  <c r="I73" i="16" l="1"/>
  <c r="I52" i="16"/>
  <c r="I48" i="16"/>
  <c r="I56" i="16" l="1"/>
  <c r="I74" i="16" s="1"/>
  <c r="E6" i="6" l="1"/>
  <c r="C9" i="6" s="1"/>
  <c r="G9" i="6" s="1"/>
  <c r="J79" i="14"/>
  <c r="J80" i="14" s="1"/>
  <c r="C67" i="14"/>
  <c r="C63" i="14"/>
  <c r="C64" i="14" s="1"/>
  <c r="C69" i="14" s="1"/>
  <c r="D77" i="14" s="1"/>
  <c r="F61" i="14"/>
  <c r="F60" i="14"/>
  <c r="F59" i="14"/>
  <c r="F50" i="14"/>
  <c r="F49" i="14"/>
  <c r="F46" i="14"/>
  <c r="C46" i="14"/>
  <c r="C52" i="14" s="1"/>
  <c r="D76" i="14" s="1"/>
  <c r="C31" i="14"/>
  <c r="C18" i="14"/>
  <c r="D9" i="12"/>
  <c r="E8" i="12"/>
  <c r="H8" i="12" s="1"/>
  <c r="E7" i="12"/>
  <c r="H7" i="12" s="1"/>
  <c r="E6" i="12"/>
  <c r="H6" i="12" s="1"/>
  <c r="E5" i="12"/>
  <c r="E79" i="11"/>
  <c r="I56" i="11"/>
  <c r="I55" i="11"/>
  <c r="I54" i="11"/>
  <c r="I53" i="11"/>
  <c r="I52" i="11"/>
  <c r="I51" i="11"/>
  <c r="I50" i="11"/>
  <c r="I49" i="11"/>
  <c r="I48" i="11"/>
  <c r="I47" i="11"/>
  <c r="I46" i="11"/>
  <c r="I45" i="11"/>
  <c r="I44" i="11"/>
  <c r="I43" i="11"/>
  <c r="I42" i="11"/>
  <c r="I41" i="11"/>
  <c r="I40" i="11"/>
  <c r="I39" i="11"/>
  <c r="I38" i="11"/>
  <c r="I37" i="11"/>
  <c r="I36" i="11"/>
  <c r="I35" i="11"/>
  <c r="A35" i="1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I34" i="11"/>
  <c r="I57" i="11" s="1"/>
  <c r="H66" i="11" s="1"/>
  <c r="F32" i="11"/>
  <c r="I28" i="11"/>
  <c r="I27" i="11"/>
  <c r="I26" i="11"/>
  <c r="I25" i="11"/>
  <c r="I24" i="11"/>
  <c r="I23" i="11"/>
  <c r="I22" i="11"/>
  <c r="I21" i="11"/>
  <c r="I20" i="11"/>
  <c r="I19" i="11"/>
  <c r="I18" i="11"/>
  <c r="I17" i="11"/>
  <c r="I16" i="11"/>
  <c r="A16" i="11"/>
  <c r="A17" i="11" s="1"/>
  <c r="A18" i="11" s="1"/>
  <c r="A19" i="11" s="1"/>
  <c r="A20" i="11" s="1"/>
  <c r="A21" i="11" s="1"/>
  <c r="A22" i="11" s="1"/>
  <c r="A23" i="11" s="1"/>
  <c r="A24" i="11" s="1"/>
  <c r="A25" i="11" s="1"/>
  <c r="A26" i="11" s="1"/>
  <c r="A27" i="11" s="1"/>
  <c r="A28" i="11" s="1"/>
  <c r="I15" i="11"/>
  <c r="I29" i="11" s="1"/>
  <c r="H65" i="11" s="1"/>
  <c r="F13" i="11"/>
  <c r="I9" i="11"/>
  <c r="I8" i="11"/>
  <c r="I7" i="11"/>
  <c r="I6" i="11"/>
  <c r="I5" i="11"/>
  <c r="I10" i="11" s="1"/>
  <c r="F3" i="11"/>
  <c r="E4" i="10"/>
  <c r="F4" i="10" s="1"/>
  <c r="F5" i="10" s="1"/>
  <c r="D8" i="6"/>
  <c r="E3" i="5"/>
  <c r="E4" i="5" s="1"/>
  <c r="B142" i="4"/>
  <c r="B140" i="4"/>
  <c r="B139" i="4"/>
  <c r="B138" i="4"/>
  <c r="B137" i="4"/>
  <c r="B136" i="4"/>
  <c r="H125" i="4"/>
  <c r="H123" i="4"/>
  <c r="N105" i="4"/>
  <c r="H100" i="4"/>
  <c r="H96" i="4"/>
  <c r="H81" i="4"/>
  <c r="I63" i="4"/>
  <c r="H84" i="4"/>
  <c r="H39" i="4"/>
  <c r="H41" i="4" s="1"/>
  <c r="I29" i="4"/>
  <c r="B142" i="2"/>
  <c r="B140" i="2"/>
  <c r="B139" i="2"/>
  <c r="B138" i="2"/>
  <c r="B137" i="2"/>
  <c r="B136" i="2"/>
  <c r="H125" i="2"/>
  <c r="H123" i="2"/>
  <c r="N105" i="2"/>
  <c r="H100" i="2"/>
  <c r="H96" i="2"/>
  <c r="H81" i="2"/>
  <c r="I63" i="2"/>
  <c r="H84" i="2"/>
  <c r="H39" i="2"/>
  <c r="H41" i="2" s="1"/>
  <c r="H24" i="2"/>
  <c r="I29" i="2"/>
  <c r="I111" i="2" l="1"/>
  <c r="I112" i="2"/>
  <c r="C8" i="6"/>
  <c r="I112" i="16"/>
  <c r="I112" i="4"/>
  <c r="I65" i="16"/>
  <c r="I75" i="16" s="1"/>
  <c r="I76" i="16" s="1"/>
  <c r="I137" i="16" s="1"/>
  <c r="I111" i="16"/>
  <c r="I111" i="4"/>
  <c r="I31" i="2"/>
  <c r="I35" i="2" s="1"/>
  <c r="H86" i="2"/>
  <c r="I31" i="4"/>
  <c r="I30" i="4"/>
  <c r="H86" i="4"/>
  <c r="F9" i="11"/>
  <c r="G9" i="11" s="1"/>
  <c r="H9" i="11" s="1"/>
  <c r="F8" i="11"/>
  <c r="G8" i="11" s="1"/>
  <c r="H8" i="11" s="1"/>
  <c r="F7" i="11"/>
  <c r="G7" i="11" s="1"/>
  <c r="H7" i="11" s="1"/>
  <c r="F6" i="11"/>
  <c r="G6" i="11" s="1"/>
  <c r="H6" i="11" s="1"/>
  <c r="F5" i="11"/>
  <c r="G5" i="11" s="1"/>
  <c r="H5" i="11" s="1"/>
  <c r="H10" i="11" s="1"/>
  <c r="H64" i="11"/>
  <c r="H67" i="11" s="1"/>
  <c r="H68" i="11" s="1"/>
  <c r="I60" i="11"/>
  <c r="F28" i="11"/>
  <c r="G28" i="11" s="1"/>
  <c r="H28" i="11" s="1"/>
  <c r="F27" i="11"/>
  <c r="G27" i="11" s="1"/>
  <c r="H27" i="11" s="1"/>
  <c r="F26" i="11"/>
  <c r="G26" i="11" s="1"/>
  <c r="H26" i="11" s="1"/>
  <c r="F25" i="11"/>
  <c r="G25" i="11" s="1"/>
  <c r="H25" i="11" s="1"/>
  <c r="F24" i="11"/>
  <c r="G24" i="11" s="1"/>
  <c r="H24" i="11" s="1"/>
  <c r="F23" i="11"/>
  <c r="G23" i="11" s="1"/>
  <c r="H23" i="11" s="1"/>
  <c r="F22" i="11"/>
  <c r="G22" i="11" s="1"/>
  <c r="H22" i="11" s="1"/>
  <c r="F21" i="11"/>
  <c r="G21" i="11" s="1"/>
  <c r="H21" i="11" s="1"/>
  <c r="F20" i="11"/>
  <c r="G20" i="11" s="1"/>
  <c r="H20" i="11" s="1"/>
  <c r="F19" i="11"/>
  <c r="G19" i="11" s="1"/>
  <c r="H19" i="11" s="1"/>
  <c r="F18" i="11"/>
  <c r="G18" i="11" s="1"/>
  <c r="H18" i="11" s="1"/>
  <c r="F17" i="11"/>
  <c r="G17" i="11" s="1"/>
  <c r="H17" i="11" s="1"/>
  <c r="F16" i="11"/>
  <c r="G16" i="11" s="1"/>
  <c r="H16" i="11" s="1"/>
  <c r="F15" i="11"/>
  <c r="G15" i="11" s="1"/>
  <c r="H15" i="11" s="1"/>
  <c r="H29" i="11" s="1"/>
  <c r="C65" i="11" s="1"/>
  <c r="F56" i="11"/>
  <c r="G56" i="11" s="1"/>
  <c r="H56" i="11" s="1"/>
  <c r="F55" i="11"/>
  <c r="G55" i="11" s="1"/>
  <c r="H55" i="11" s="1"/>
  <c r="F54" i="11"/>
  <c r="G54" i="11" s="1"/>
  <c r="H54" i="11" s="1"/>
  <c r="F53" i="11"/>
  <c r="G53" i="11" s="1"/>
  <c r="H53" i="11" s="1"/>
  <c r="F52" i="11"/>
  <c r="G52" i="11" s="1"/>
  <c r="H52" i="11" s="1"/>
  <c r="F51" i="11"/>
  <c r="G51" i="11" s="1"/>
  <c r="H51" i="11" s="1"/>
  <c r="F50" i="11"/>
  <c r="G50" i="11" s="1"/>
  <c r="H50" i="11" s="1"/>
  <c r="F49" i="11"/>
  <c r="G49" i="11" s="1"/>
  <c r="H49" i="11" s="1"/>
  <c r="F48" i="11"/>
  <c r="G48" i="11" s="1"/>
  <c r="H48" i="11" s="1"/>
  <c r="F47" i="11"/>
  <c r="G47" i="11" s="1"/>
  <c r="H47" i="11" s="1"/>
  <c r="F46" i="11"/>
  <c r="G46" i="11" s="1"/>
  <c r="H46" i="11" s="1"/>
  <c r="F45" i="11"/>
  <c r="G45" i="11" s="1"/>
  <c r="H45" i="11" s="1"/>
  <c r="F44" i="11"/>
  <c r="G44" i="11" s="1"/>
  <c r="H44" i="11" s="1"/>
  <c r="F43" i="11"/>
  <c r="G43" i="11" s="1"/>
  <c r="H43" i="11" s="1"/>
  <c r="F42" i="11"/>
  <c r="G42" i="11" s="1"/>
  <c r="H42" i="11" s="1"/>
  <c r="F41" i="11"/>
  <c r="G41" i="11" s="1"/>
  <c r="H41" i="11" s="1"/>
  <c r="F40" i="11"/>
  <c r="G40" i="11" s="1"/>
  <c r="H40" i="11" s="1"/>
  <c r="F39" i="11"/>
  <c r="G39" i="11" s="1"/>
  <c r="H39" i="11" s="1"/>
  <c r="F38" i="11"/>
  <c r="G38" i="11" s="1"/>
  <c r="H38" i="11" s="1"/>
  <c r="F37" i="11"/>
  <c r="G37" i="11" s="1"/>
  <c r="H37" i="11" s="1"/>
  <c r="F36" i="11"/>
  <c r="G36" i="11" s="1"/>
  <c r="H36" i="11" s="1"/>
  <c r="F35" i="11"/>
  <c r="G35" i="11" s="1"/>
  <c r="H35" i="11" s="1"/>
  <c r="F34" i="11"/>
  <c r="G34" i="11" s="1"/>
  <c r="H34" i="11" s="1"/>
  <c r="H57" i="11" s="1"/>
  <c r="C66" i="11" s="1"/>
  <c r="E9" i="12"/>
  <c r="H5" i="12"/>
  <c r="H9" i="12" s="1"/>
  <c r="H10" i="12" s="1"/>
  <c r="C19" i="14"/>
  <c r="C20" i="14" s="1"/>
  <c r="C40" i="14"/>
  <c r="D75" i="14" s="1"/>
  <c r="D79" i="14" s="1"/>
  <c r="H79" i="14" s="1"/>
  <c r="I65" i="4" l="1"/>
  <c r="I75" i="4" s="1"/>
  <c r="G8" i="6"/>
  <c r="I113" i="4"/>
  <c r="I140" i="4" s="1"/>
  <c r="I113" i="16"/>
  <c r="I140" i="16" s="1"/>
  <c r="I141" i="16" s="1"/>
  <c r="I113" i="2"/>
  <c r="I140" i="2" s="1"/>
  <c r="I35" i="4"/>
  <c r="I95" i="4" s="1"/>
  <c r="I75" i="2"/>
  <c r="C64" i="11"/>
  <c r="C67" i="11" s="1"/>
  <c r="C68" i="11" s="1"/>
  <c r="H60" i="11"/>
  <c r="I136" i="2"/>
  <c r="I99" i="2"/>
  <c r="I100" i="2" s="1"/>
  <c r="I105" i="2" s="1"/>
  <c r="I95" i="2"/>
  <c r="I94" i="2"/>
  <c r="I93" i="2"/>
  <c r="I92" i="2"/>
  <c r="I91" i="2"/>
  <c r="I90" i="2"/>
  <c r="I85" i="2"/>
  <c r="I84" i="2"/>
  <c r="I83" i="2"/>
  <c r="I82" i="2"/>
  <c r="I81" i="2"/>
  <c r="I80" i="2"/>
  <c r="I40" i="2"/>
  <c r="I39" i="2"/>
  <c r="I41" i="2" s="1"/>
  <c r="I117" i="16" l="1"/>
  <c r="I118" i="16" s="1"/>
  <c r="I128" i="16" s="1"/>
  <c r="I130" i="16" s="1"/>
  <c r="I80" i="4"/>
  <c r="I81" i="4"/>
  <c r="I93" i="4"/>
  <c r="I85" i="4"/>
  <c r="I136" i="4"/>
  <c r="I92" i="4"/>
  <c r="I84" i="4"/>
  <c r="I99" i="4"/>
  <c r="I100" i="4" s="1"/>
  <c r="I105" i="4" s="1"/>
  <c r="I120" i="16"/>
  <c r="I122" i="16"/>
  <c r="I121" i="16"/>
  <c r="I132" i="16"/>
  <c r="I86" i="2"/>
  <c r="I138" i="2" s="1"/>
  <c r="I96" i="2"/>
  <c r="I39" i="4"/>
  <c r="I82" i="4"/>
  <c r="I90" i="4"/>
  <c r="I94" i="4"/>
  <c r="I40" i="4"/>
  <c r="I83" i="4"/>
  <c r="I91" i="4"/>
  <c r="I73" i="2"/>
  <c r="I55" i="2"/>
  <c r="I54" i="2"/>
  <c r="I53" i="2"/>
  <c r="I52" i="2"/>
  <c r="I51" i="2"/>
  <c r="I49" i="2"/>
  <c r="I48" i="2"/>
  <c r="I104" i="2" l="1"/>
  <c r="I106" i="2" s="1"/>
  <c r="I139" i="2" s="1"/>
  <c r="I123" i="16"/>
  <c r="I142" i="16" s="1"/>
  <c r="I86" i="4"/>
  <c r="I138" i="4" s="1"/>
  <c r="I96" i="4"/>
  <c r="I104" i="4" s="1"/>
  <c r="I106" i="4" s="1"/>
  <c r="I139" i="4" s="1"/>
  <c r="I41" i="4"/>
  <c r="I56" i="2"/>
  <c r="I74" i="2" s="1"/>
  <c r="I137" i="2" s="1"/>
  <c r="I141" i="2" s="1"/>
  <c r="I117" i="2" s="1"/>
  <c r="I143" i="16" l="1"/>
  <c r="I54" i="4"/>
  <c r="I51" i="4"/>
  <c r="I53" i="4"/>
  <c r="I49" i="4"/>
  <c r="I55" i="4"/>
  <c r="I73" i="4"/>
  <c r="I52" i="4"/>
  <c r="I48" i="4"/>
  <c r="E5" i="1" l="1"/>
  <c r="G5" i="1" s="1"/>
  <c r="H5" i="1" s="1"/>
  <c r="I5" i="1"/>
  <c r="I56" i="4"/>
  <c r="I74" i="4" s="1"/>
  <c r="I76" i="4" s="1"/>
  <c r="I137" i="4" s="1"/>
  <c r="I141" i="4" s="1"/>
  <c r="I118" i="2"/>
  <c r="I128" i="2" s="1"/>
  <c r="I130" i="2" s="1"/>
  <c r="I117" i="4" l="1"/>
  <c r="I118" i="4" s="1"/>
  <c r="I128" i="4"/>
  <c r="I130" i="4" s="1"/>
  <c r="I120" i="4" s="1"/>
  <c r="I132" i="2"/>
  <c r="I122" i="2"/>
  <c r="I121" i="2"/>
  <c r="I120" i="2"/>
  <c r="I123" i="2" l="1"/>
  <c r="I142" i="2" s="1"/>
  <c r="I143" i="2" s="1"/>
  <c r="E3" i="1" s="1"/>
  <c r="G3" i="1" s="1"/>
  <c r="H3" i="1" s="1"/>
  <c r="I121" i="4"/>
  <c r="I122" i="4"/>
  <c r="I132" i="4"/>
  <c r="I3" i="1" l="1"/>
  <c r="I123" i="4"/>
  <c r="I142" i="4" s="1"/>
  <c r="I143" i="4" l="1"/>
  <c r="E4" i="1" s="1"/>
  <c r="G4" i="1"/>
  <c r="H4" i="1" s="1"/>
  <c r="H9" i="1" s="1"/>
  <c r="I4" i="1"/>
  <c r="I6" i="1"/>
  <c r="G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00000000-0006-0000-0700-000001000000}">
      <text>
        <r>
          <rPr>
            <sz val="10"/>
            <color rgb="FF000000"/>
            <rFont val="Arial"/>
            <family val="2"/>
            <scheme val="minor"/>
          </rPr>
          <t>======
ID#AAAAneO9WvU
Usuário do Windows    (2022-11-07 13:24:23)
Valor da Tarifa para os modos rodoviário e metroviário do STPC/DF
"Metropolitana 2 (M-2)" 
 conforme Decreto Distrital nº 37.940 de 30/12/2016.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900-000001000000}">
      <text>
        <r>
          <rPr>
            <sz val="10"/>
            <color rgb="FF000000"/>
            <rFont val="Arial"/>
            <family val="2"/>
            <scheme val="minor"/>
          </rPr>
          <t>======
ID#AAAAneO9WvU
Usuário do Windows    (2022-11-07 13:24:23)
Valor da Tarifa para os modos rodoviário e metroviário do STPC/DF
"Metropolitana 2 (M-2)" 
 conforme Decreto Distrital nº 37.940 de 30/12/2016.</t>
        </r>
      </text>
    </comment>
  </commentList>
</comments>
</file>

<file path=xl/sharedStrings.xml><?xml version="1.0" encoding="utf-8"?>
<sst xmlns="http://schemas.openxmlformats.org/spreadsheetml/2006/main" count="1745" uniqueCount="425">
  <si>
    <t>QUADRO RESUMO</t>
  </si>
  <si>
    <t>ITEM</t>
  </si>
  <si>
    <t>CATSER</t>
  </si>
  <si>
    <t>VALOR SALÁRIO</t>
  </si>
  <si>
    <t>VALOR POSTO</t>
  </si>
  <si>
    <t>QUANT.</t>
  </si>
  <si>
    <t>VALOR MENSAL</t>
  </si>
  <si>
    <t>VALOR ANUAL</t>
  </si>
  <si>
    <t xml:space="preserve">FATOR K </t>
  </si>
  <si>
    <t xml:space="preserve">Encarregado Geral </t>
  </si>
  <si>
    <t xml:space="preserve">Supervisor Administrativo </t>
  </si>
  <si>
    <t>Engenheiro Civil</t>
  </si>
  <si>
    <t>Engenheiro Agrônomo</t>
  </si>
  <si>
    <t>Engenheiro Eletricista</t>
  </si>
  <si>
    <t xml:space="preserve">Engenheiro Mecânico </t>
  </si>
  <si>
    <t>TOTAL POSTOS</t>
  </si>
  <si>
    <t xml:space="preserve">ITEM </t>
  </si>
  <si>
    <t>VALOR UNITÁRIO</t>
  </si>
  <si>
    <t xml:space="preserve">QUANTIDADE ANUAL </t>
  </si>
  <si>
    <t>Serviços de Diária (alimentação e estada)</t>
  </si>
  <si>
    <t>Serviços de Deslocamento (trecho de passagem aérea)</t>
  </si>
  <si>
    <t xml:space="preserve">TOTAL DIÁRIAS E PASSAGENS </t>
  </si>
  <si>
    <t>TOTAL ANUAL DA CONTRATAÇÃO</t>
  </si>
  <si>
    <t>EQUIPE DE PLANEJAMENTO</t>
  </si>
  <si>
    <t>Função</t>
  </si>
  <si>
    <t>Nome</t>
  </si>
  <si>
    <t>SIAPE</t>
  </si>
  <si>
    <t xml:space="preserve">Integrante Requisitante </t>
  </si>
  <si>
    <t>Matheus Augusto Martins Ferreira</t>
  </si>
  <si>
    <t>Integrante Administrativo</t>
  </si>
  <si>
    <t> Luciana Kauara Tomas Silva</t>
  </si>
  <si>
    <t>Integrante Técnico</t>
  </si>
  <si>
    <t>Carina Bezerra da Silva</t>
  </si>
  <si>
    <t>OBJETO</t>
  </si>
  <si>
    <t xml:space="preserve">Contratação de serviços de supervisores e engenheiros , a serem executados com regime de dedicação exclusiva de mão de obra, conforme condições e exigências estabelecidas. </t>
  </si>
  <si>
    <t xml:space="preserve">MINISTÉRIO DA AGRICULTURA E PECUÁRIA </t>
  </si>
  <si>
    <t>SECRETARIA-EXECUTIVA</t>
  </si>
  <si>
    <t>SUBSECRETARIA DE PLANEJAMENTO, ORÇAMENTO E ADMINISTRAÇÃO</t>
  </si>
  <si>
    <t>PLANILHA DE CUSTO E FORMAÇÃO DE PREÇOS ESTIMADOS</t>
  </si>
  <si>
    <t>PREGÃO ELETRÔNICO Nº **/****</t>
  </si>
  <si>
    <t>Discriminação dos Serviços</t>
  </si>
  <si>
    <t>A</t>
  </si>
  <si>
    <t xml:space="preserve">Data </t>
  </si>
  <si>
    <t>B</t>
  </si>
  <si>
    <t>Cidade</t>
  </si>
  <si>
    <t>BRASÍLIA/DF</t>
  </si>
  <si>
    <t>C</t>
  </si>
  <si>
    <t>Ano do Acordo, Convenção ou Dissídio Coletivo</t>
  </si>
  <si>
    <t>2026</t>
  </si>
  <si>
    <t>D</t>
  </si>
  <si>
    <t>Nº de meses de execução contratual</t>
  </si>
  <si>
    <t>E</t>
  </si>
  <si>
    <t xml:space="preserve">Instrumento Coletivo </t>
  </si>
  <si>
    <t>SINDISERVIÇOS CCT 2026</t>
  </si>
  <si>
    <t>Identificação do Serviço</t>
  </si>
  <si>
    <t>Tipo de Serviço</t>
  </si>
  <si>
    <t>Unidade de Medida</t>
  </si>
  <si>
    <t>Quantidade total a contratar (em função da unidade de medida)</t>
  </si>
  <si>
    <t>ENCARREGADO(A) GERAL</t>
  </si>
  <si>
    <t>posto</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</si>
  <si>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</si>
  <si>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</si>
  <si>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</si>
  <si>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</si>
  <si>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</si>
  <si>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 base da categoria (dia/mês/ano)</t>
  </si>
  <si>
    <t>14/01/2026</t>
  </si>
  <si>
    <t>MÓDULO 1 - COMPOSIÇÃO DA REMUNERAÇÃO</t>
  </si>
  <si>
    <t>COMPOSIÇÃO DA REMUNERAÇÃO</t>
  </si>
  <si>
    <t>%</t>
  </si>
  <si>
    <t>VALOR (R$)</t>
  </si>
  <si>
    <t>Salário Base</t>
  </si>
  <si>
    <t>Adicional Periculosidade</t>
  </si>
  <si>
    <t>Adicional Insalubridade</t>
  </si>
  <si>
    <t>Adicional Noturno</t>
  </si>
  <si>
    <t>Adicional de Hora Noturna Reduzida</t>
  </si>
  <si>
    <t>F</t>
  </si>
  <si>
    <t>Outros (especificar)</t>
  </si>
  <si>
    <t>TOTAL DO MÓDULO 1</t>
  </si>
  <si>
    <t>MÓDULO 2 – ENCARGOS E BENEFÍCIOS ANUAIS, MENSAIS E DIÁRIOS</t>
  </si>
  <si>
    <t>Submódulo 2.1 - 13º Salário, Férias e Adicional de Férias</t>
  </si>
  <si>
    <r>
      <rPr>
        <sz val="10"/>
        <color theme="1"/>
        <rFont val="Calibri"/>
        <family val="2"/>
      </rPr>
      <t>13 (Décimo-terceiro) salário</t>
    </r>
  </si>
  <si>
    <t>Férias e Adicional de Férias</t>
  </si>
  <si>
    <t>TOTAL</t>
  </si>
  <si>
    <r>
      <rPr>
        <b/>
        <i/>
        <sz val="9"/>
        <color rgb="FF000000"/>
        <rFont val="Calibri"/>
        <family val="2"/>
      </rPr>
      <t>Nota 1:</t>
    </r>
    <r>
      <rPr>
        <i/>
        <sz val="9"/>
        <color rgb="FF000000"/>
        <rFont val="Calibri"/>
        <family val="2"/>
      </rPr>
      <t> Como a planilha de custos e formação de preços é calculada </t>
    </r>
    <r>
      <rPr>
        <i/>
        <u/>
        <sz val="9"/>
        <color rgb="FF000000"/>
        <rFont val="Calibri"/>
        <family val="2"/>
      </rPr>
      <t>mensalmente</t>
    </r>
    <r>
      <rPr>
        <i/>
        <sz val="9"/>
        <color rgb="FF000000"/>
        <rFont val="Calibri"/>
        <family val="2"/>
      </rPr>
      <t>, provisiona-se proporcionalmente 1/12 (um doze avos) dos valores referentes a gratificação natalina, férias e adicional de férias. </t>
    </r>
    <r>
      <rPr>
        <b/>
        <i/>
        <sz val="9"/>
        <color rgb="FF000000"/>
        <rFont val="Calibri"/>
        <family val="2"/>
      </rPr>
      <t>(Redação dada pela Instrução Normativa nº 7, de 2018)</t>
    </r>
  </si>
  <si>
    <r>
      <rPr>
        <b/>
        <i/>
        <sz val="9"/>
        <color rgb="FF000000"/>
        <rFont val="Calibri"/>
        <family val="2"/>
      </rPr>
      <t>Nota 2:</t>
    </r>
    <r>
      <rPr>
        <i/>
        <sz val="9"/>
        <color rgb="FF000000"/>
        <rFont val="Calibri"/>
        <family val="2"/>
      </rPr>
      <t> O adicional de férias contido no Submódulo 2.1 corresponde a 1/3 (um terço) da remuneração que por sua vez é divido por 12 (doze) conforme Nota 1 acima.</t>
    </r>
  </si>
  <si>
    <r>
      <rPr>
        <b/>
        <i/>
        <sz val="9"/>
        <color rgb="FF000000"/>
        <rFont val="Calibri"/>
        <family val="2"/>
      </rPr>
      <t>Nota 3:</t>
    </r>
    <r>
      <rPr>
        <i/>
        <sz val="9"/>
        <color rgb="FF000000"/>
        <rFont val="Calibri"/>
        <family val="2"/>
      </rPr>
      <t>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t>
    </r>
    <r>
      <rPr>
        <b/>
        <i/>
        <sz val="9"/>
        <color rgb="FF000000"/>
        <rFont val="Calibri"/>
        <family val="2"/>
      </rPr>
      <t>(Incluído pela Instrução Normativa nº 7, de 2018)</t>
    </r>
  </si>
  <si>
    <r>
      <rPr>
        <b/>
        <i/>
        <sz val="9"/>
        <color rgb="FF000000"/>
        <rFont val="Calibri"/>
        <family val="2"/>
      </rPr>
      <t>Nota 4:</t>
    </r>
    <r>
      <rPr>
        <i/>
        <sz val="9"/>
        <color rgb="FF000000"/>
        <rFont val="Calibri"/>
        <family val="2"/>
      </rPr>
      <t> Considerando as alíquotas de contribuição de 1% (um por cento), 2% (dois por cento) ou 3% (três por cento) referentes ao grau de risco de acidente do trabalho, previstas no inciso II do art. 22 da Lei no 8.212, de 24 de julho de 1991.</t>
    </r>
  </si>
  <si>
    <t>Submódulo 2.2 - GPS, FGTS e Outras Contribuições</t>
  </si>
  <si>
    <t>INSS</t>
  </si>
  <si>
    <t>Salário Educação</t>
  </si>
  <si>
    <t>SAT (Seguro Acidente de Trabalho)</t>
  </si>
  <si>
    <t>SESC ou SESI</t>
  </si>
  <si>
    <t>SENAI - SENAC</t>
  </si>
  <si>
    <t>SEBRAE</t>
  </si>
  <si>
    <t>G</t>
  </si>
  <si>
    <t>INCRA</t>
  </si>
  <si>
    <t>H</t>
  </si>
  <si>
    <t>FGTS</t>
  </si>
  <si>
    <t>TOTAL SUBMÓDULO 2.2</t>
  </si>
  <si>
    <t>Submódulo 2.3 - Benefícios Mensais e Diários</t>
  </si>
  <si>
    <t>Vl. Unit. (R$)</t>
  </si>
  <si>
    <t>Transporte</t>
  </si>
  <si>
    <t>Auxílio-Refeição/Alimentação</t>
  </si>
  <si>
    <t>Assistência Médica</t>
  </si>
  <si>
    <t>Assistência Odontológica</t>
  </si>
  <si>
    <t>Auxílio Funeral</t>
  </si>
  <si>
    <t xml:space="preserve">Outros (especificar)- REEMBOLSO CRECHE </t>
  </si>
  <si>
    <t>TOTAL SUBMÓDULO 2.3</t>
  </si>
  <si>
    <r>
      <rPr>
        <b/>
        <i/>
        <sz val="9"/>
        <color rgb="FF000000"/>
        <rFont val="Calibri"/>
        <family val="2"/>
      </rPr>
      <t>Nota 1:</t>
    </r>
    <r>
      <rPr>
        <i/>
        <sz val="9"/>
        <color rgb="FF000000"/>
        <rFont val="Calibri"/>
        <family val="2"/>
      </rPr>
      <t>O valor informado deverá ser o custo real do benefício (descontado o valor eventualmente pago pelo empregado).</t>
    </r>
  </si>
  <si>
    <r>
      <rPr>
        <b/>
        <i/>
        <sz val="9"/>
        <color rgb="FF000000"/>
        <rFont val="Calibri"/>
        <family val="2"/>
      </rPr>
      <t>Nota 2:</t>
    </r>
    <r>
      <rPr>
        <i/>
        <sz val="9"/>
        <color rgb="FF000000"/>
        <rFont val="Calibri"/>
        <family val="2"/>
      </rPr>
      <t>Observar a previsão dos benefícios contidos em Acordos, Convenções e Dissídios Coletivos de Trabalho e atentar-se ao disposto no art. 6º da IN 05/2017 atualizada.</t>
    </r>
  </si>
  <si>
    <t>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</si>
  <si>
    <r>
      <rPr>
        <b/>
        <i/>
        <sz val="9"/>
        <color rgb="FFFF0000"/>
        <rFont val="Calibri"/>
        <family val="2"/>
      </rPr>
      <t>Nota 3:</t>
    </r>
    <r>
      <rPr>
        <i/>
        <sz val="9"/>
        <color rgb="FFFF0000"/>
        <rFont val="Calibri"/>
        <family val="2"/>
      </rPr>
      <t>Caso a empresa informe que possui benefício do PAT e queira descontar um percentual do auxílio-alimentação, esta deve apresentar comprovação.</t>
    </r>
  </si>
  <si>
    <r>
      <rPr>
        <b/>
        <i/>
        <sz val="9"/>
        <color rgb="FFFF0000"/>
        <rFont val="Calibri"/>
        <family val="2"/>
      </rPr>
      <t>Nota 4:</t>
    </r>
    <r>
      <rPr>
        <i/>
        <sz val="9"/>
        <color rgb="FFFF0000"/>
        <rFont val="Calibri"/>
        <family val="2"/>
      </rPr>
      <t>O SAT varia conforme o serviço e conforme a empresa. É necessária a apresentação de comprovaão.</t>
    </r>
  </si>
  <si>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</si>
  <si>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</si>
  <si>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</si>
  <si>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</si>
  <si>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</si>
  <si>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</si>
  <si>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</si>
  <si>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</si>
  <si>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</si>
  <si>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</si>
  <si>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</si>
  <si>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</si>
  <si>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</si>
  <si>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Multa do FGTS e Contribuição Social sobre o Aviso Prévio indenizado</t>
  </si>
  <si>
    <t>Aviso Prévio Trabalhado</t>
  </si>
  <si>
    <t>Incidência dos encargos do submódulo 2.2 sobre Aviso Prévio Trabalhado</t>
  </si>
  <si>
    <t>Multa do FGTS e Contribuição Social sobre o Aviso Prévio Trabalhado.</t>
  </si>
  <si>
    <t>TOTAL DO MÓDULO 3</t>
  </si>
  <si>
    <t>MÓDULO 4 – CUSTO DE REPOSIÇÃO DO PROFISSIONAL AUSENTE</t>
  </si>
  <si>
    <t>Submódulo 4.1 - Ausências Legais</t>
  </si>
  <si>
    <t>Substituto na cobertura de Férias</t>
  </si>
  <si>
    <t>Substituto na cobertura de Ausências Legais</t>
  </si>
  <si>
    <t>Substituto na cobertura de Licença-Paternidade</t>
  </si>
  <si>
    <t xml:space="preserve">Substituto na cobertura de Ausência por acidente de trabalho
</t>
  </si>
  <si>
    <t>Substituto na cobertura de Afastamento Maternidade</t>
  </si>
  <si>
    <t>Substituto na cobertura de Outras ausências (especificar)</t>
  </si>
  <si>
    <t>TOTAL SUBMÓDULO 4.1</t>
  </si>
  <si>
    <t>Submódulo 4.2 - Intrajornada</t>
  </si>
  <si>
    <t>Substituto na cobertura de Intervalo para Repouso ou Alimentação</t>
  </si>
  <si>
    <t>TOTAL SUBMÓDULO 4.2</t>
  </si>
  <si>
    <t>QUADRO-RESUMO DO MÓDULO 4 - CUSTO DE REPOSIÇÃO DO PROFISSIONAL AUSENTE</t>
  </si>
  <si>
    <t>Módulo 4 - Custo de Reposição do Profissional Ausente</t>
  </si>
  <si>
    <t>4.1</t>
  </si>
  <si>
    <t xml:space="preserve">Substituto nas Ausências Legais </t>
  </si>
  <si>
    <t>4.2</t>
  </si>
  <si>
    <t xml:space="preserve">Substituto na Intrajornada </t>
  </si>
  <si>
    <t>TOTAL DO MÓDULO 4</t>
  </si>
  <si>
    <t>MÓDULO 5 – INSUMOS DIVERSOS</t>
  </si>
  <si>
    <t>INSUMOS DIVERSOS</t>
  </si>
  <si>
    <t>Uniformes</t>
  </si>
  <si>
    <t>-</t>
  </si>
  <si>
    <t>Equipamentos/crachá</t>
  </si>
  <si>
    <t>Relógio de Ponto</t>
  </si>
  <si>
    <t>TOTAL DO MÓDULO 5</t>
  </si>
  <si>
    <t>MÓDULO 6 – CUSTOS INDIRETOS, TRIBUTOS E LUCRO</t>
  </si>
  <si>
    <t>CUSTOS INDIRETOS, TRIBUTOS E LUCRO</t>
  </si>
  <si>
    <t>Custos Indiretos</t>
  </si>
  <si>
    <t>Lucro</t>
  </si>
  <si>
    <t>TRIBUTOS</t>
  </si>
  <si>
    <t>C.1</t>
  </si>
  <si>
    <t>PIS</t>
  </si>
  <si>
    <t>C.2</t>
  </si>
  <si>
    <t>COFINS</t>
  </si>
  <si>
    <t>C.3</t>
  </si>
  <si>
    <t>ISS</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</si>
  <si>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</si>
  <si>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</si>
  <si>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</si>
  <si>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</si>
  <si>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</si>
  <si>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</si>
  <si>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</si>
  <si>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</si>
  <si>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</si>
  <si>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</si>
  <si>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Módulos (1+2+3+4+5)</t>
  </si>
  <si>
    <t>PREÇO TOTAL POR EMPREGADO</t>
  </si>
  <si>
    <t>DEPARTAMENTO DE ADMINISTRAÇÃO</t>
  </si>
  <si>
    <t xml:space="preserve">SUPERVISOR ADMINISTRATIVO </t>
  </si>
  <si>
    <t>4101-05</t>
  </si>
  <si>
    <t>05/01/2026</t>
  </si>
  <si>
    <t>SENGEDF 2025/2027</t>
  </si>
  <si>
    <t>ENGENHEIRO CIVIL</t>
  </si>
  <si>
    <t>2142-05</t>
  </si>
  <si>
    <t>ENGENHEIRO AGRÔNOMO</t>
  </si>
  <si>
    <t>2221-10</t>
  </si>
  <si>
    <t>EQUIPAMENTOS</t>
  </si>
  <si>
    <t>Unidade</t>
  </si>
  <si>
    <t xml:space="preserve">Qt. </t>
  </si>
  <si>
    <t>Preço Unitário</t>
  </si>
  <si>
    <t>Valor Total</t>
  </si>
  <si>
    <t>Plaquetas de idenfificação com o nome das recepcionistas</t>
  </si>
  <si>
    <t xml:space="preserve"> VALOR MENSAL </t>
  </si>
  <si>
    <t>RATEADO</t>
  </si>
  <si>
    <t>DEPRECIAÇÃO</t>
  </si>
  <si>
    <t>ENGENHEIRO ELETRICISTA</t>
  </si>
  <si>
    <t>2143-05</t>
  </si>
  <si>
    <t>ENGENHEIRO MECÂNICO</t>
  </si>
  <si>
    <t>2144-05</t>
  </si>
  <si>
    <t xml:space="preserve"> CUSTO DO VALE TRANSPORTE </t>
  </si>
  <si>
    <t>PERCURSO</t>
  </si>
  <si>
    <t xml:space="preserve">CUSTO UNITÁRIO DA TARIFA </t>
  </si>
  <si>
    <t>QTD ESTIMADA MENSAL PARA CADA EMPREGADO</t>
  </si>
  <si>
    <t xml:space="preserve">Residência / Trabalho </t>
  </si>
  <si>
    <t xml:space="preserve">Trabalho / Residência </t>
  </si>
  <si>
    <t>,</t>
  </si>
  <si>
    <t>CATEGORIA</t>
  </si>
  <si>
    <t xml:space="preserve">SALÁRIO </t>
  </si>
  <si>
    <t>CUSTO DO VALE TRANSPORTE</t>
  </si>
  <si>
    <t>6% DO SALÁRIO BASE</t>
  </si>
  <si>
    <t xml:space="preserve">CUSTO MENSAL </t>
  </si>
  <si>
    <t>Encarregado Geral</t>
  </si>
  <si>
    <t xml:space="preserve"> CUSTO DO VALE ALIMENTAÇÃO</t>
  </si>
  <si>
    <t>VALE ALIMENTAÇÃO</t>
  </si>
  <si>
    <t>CUSTO UNITÁRIO</t>
  </si>
  <si>
    <t xml:space="preserve">Auxílio Alimentação </t>
  </si>
  <si>
    <t>TOTAL DE CUSTO POR PROFISSIONAL</t>
  </si>
  <si>
    <t xml:space="preserve">Engenheiros </t>
  </si>
  <si>
    <t>CUSTO ESTIMADO CRACHÁ</t>
  </si>
  <si>
    <t>DESCRIÇÃO</t>
  </si>
  <si>
    <t>Valor 1- Artcards</t>
  </si>
  <si>
    <t>Valor 2- Goal Segurança Eletrônica</t>
  </si>
  <si>
    <t>Valor 3- BrasGraphics</t>
  </si>
  <si>
    <t>Valor médio unitário</t>
  </si>
  <si>
    <t xml:space="preserve">UNID. </t>
  </si>
  <si>
    <t>Qtd. funcionários</t>
  </si>
  <si>
    <t xml:space="preserve">CUSTO TOTAL </t>
  </si>
  <si>
    <t xml:space="preserve">DEPRECIAÇÃO </t>
  </si>
  <si>
    <t>Cartão Iclass</t>
  </si>
  <si>
    <t>Un.</t>
  </si>
  <si>
    <t>147</t>
  </si>
  <si>
    <t>12</t>
  </si>
  <si>
    <t xml:space="preserve">Média de Preços </t>
  </si>
  <si>
    <t>Valor Mensal rateado por profissional</t>
  </si>
  <si>
    <t xml:space="preserve">CUSTO ESTIMADO DE PONTO-  APLICATIVO  </t>
  </si>
  <si>
    <t xml:space="preserve">Valor 1- TIRVU </t>
  </si>
  <si>
    <t xml:space="preserve">Valor 2- RH Center </t>
  </si>
  <si>
    <t>Valor 3- Digicard</t>
  </si>
  <si>
    <t>QTD.</t>
  </si>
  <si>
    <t xml:space="preserve">CUSTO ANUAL TOTAL </t>
  </si>
  <si>
    <t>Relógio de Ponto Biométrico</t>
  </si>
  <si>
    <t xml:space="preserve">  </t>
  </si>
  <si>
    <t>RELOGIO DE PONTO</t>
  </si>
  <si>
    <t>MATERIAL</t>
  </si>
  <si>
    <t>UNID. DE MEDIDA</t>
  </si>
  <si>
    <t>CUSTO UNITÁRIO (R$)</t>
  </si>
  <si>
    <t>CUSTO ANUAL TOTAL (R$)</t>
  </si>
  <si>
    <t>CUSTO MENSAL TOTAL (R$)</t>
  </si>
  <si>
    <t>Relógio de ponto biométrico</t>
  </si>
  <si>
    <t>Quantidade de Profissionais para rateio dos custos</t>
  </si>
  <si>
    <t>PLANILHA DE CUSTO DE MATERIAS SOB DEMANDA</t>
  </si>
  <si>
    <t>ALIMENTOS</t>
  </si>
  <si>
    <t xml:space="preserve">UNIDADE DE MEDIDA </t>
  </si>
  <si>
    <t>QTD. ANUAL</t>
  </si>
  <si>
    <t>VALOR UNIT. MÉDIO</t>
  </si>
  <si>
    <t>VALOR UNIT. X BDI</t>
  </si>
  <si>
    <t>VALOR UNIT. ESTIMADO COM TRIBUTOS</t>
  </si>
  <si>
    <t>VALOR ANUAL ESTIMADO COM TRIBUTOS</t>
  </si>
  <si>
    <t>VALOR ANUAL ESTIMADO SEM CONSIDERAR OS TRIBUTOS</t>
  </si>
  <si>
    <t>D=(B+C)</t>
  </si>
  <si>
    <t>E=(DxA)</t>
  </si>
  <si>
    <t>Açúcar cristal especial acondicionada em pacotes de com 5 (cinco) quilos</t>
  </si>
  <si>
    <t>PACOTE</t>
  </si>
  <si>
    <t>Adoçante em frasco de 100ml, com ou sem aspartame</t>
  </si>
  <si>
    <t>UNID.</t>
  </si>
  <si>
    <t xml:space="preserve">Café torrado e moido, elaborado em conformidade com a Resolução 277 de 22/09/05 da ANVISA – Agência Nacional de Vigilância Sanitária, segundo os padrões estabelecidos pela Norma de Qualidade Recomendável ABIC/PQC de 28/04/2004 – Associação Brasileira da Indústria de Café, e de acordo com as seguintes características: 100% ARÁBICA - embalagem almofada ou a vácuo - quinhentas gramas </t>
  </si>
  <si>
    <t>KG</t>
  </si>
  <si>
    <t>Café torrado em grão superior, elaborado em conformidade com a Resolução 277 de 22/09/05 da ANVISA – Agência Nacional de Vigilância Sanitária, segundo os padrões estabelecidos pela Norma de Qualidade Recomendável ABIC/PQC de 28/04/2004 – Associação Brasileira da Indústria de Café, e 100% ARÁBICO . QUILO</t>
  </si>
  <si>
    <t>Chá para alimentação, caixa do 10 (dez) sachês, sabores: hortelã, verde, camomila, maçã com canela, erva cidreira, morango, mate tradicional ( pesquisa em midia de grande circulação)</t>
  </si>
  <si>
    <t>CAIXA COM 10 SACHÊS</t>
  </si>
  <si>
    <t>SUBTOTAL</t>
  </si>
  <si>
    <t>MATERIAS DE LIMPEZA</t>
  </si>
  <si>
    <t>Agua sanitária litro</t>
  </si>
  <si>
    <t>Detergente liquido, neutro biodegradável, sistema push pull procedimentos de acordo com as normas regulamentares do Ministério da Saúde, - 500ml</t>
  </si>
  <si>
    <t>Detergente Multiuso – 500ml.</t>
  </si>
  <si>
    <t>Esponja de espuma - dupla face</t>
  </si>
  <si>
    <t>Lã de aço pacote com 08 unid.</t>
  </si>
  <si>
    <t>PCT.</t>
  </si>
  <si>
    <t>Luva de borracha para lidar com alimentos - caixa com 100 unidades</t>
  </si>
  <si>
    <t>CAIXA</t>
  </si>
  <si>
    <t>Mascara para lidar com alimentos - caixa com 100 unidades</t>
  </si>
  <si>
    <t>Pano de prato em algodão</t>
  </si>
  <si>
    <t>Pano saco alvejado</t>
  </si>
  <si>
    <t>Porta sabão e esponja</t>
  </si>
  <si>
    <t>Rodo em plastico medindo 40cm com borracha dupla e cabo em madeira revestido, minimo 1,30m</t>
  </si>
  <si>
    <t>Rolo Pano Multiuso Tipo Perfex 45g Picotado 30m</t>
  </si>
  <si>
    <t>ROLO COM 30 MTS</t>
  </si>
  <si>
    <t>Sabão em barra glicerinado – 200gr. Pact com 05 unidades</t>
  </si>
  <si>
    <t>Sabão em pó 1Kg</t>
  </si>
  <si>
    <t>VASILHAMES E ACESSÓRIOS</t>
  </si>
  <si>
    <t>Açucareiro em inox , com pá e tampa articulada cap. 300gr.</t>
  </si>
  <si>
    <t>Caneco (leiteira) em aluminio, com borda e bico, com alça em madeira ou plastico, com capacidade de 3,5 litros</t>
  </si>
  <si>
    <t>Coador para máquina de café (conforme tamanhos das maquinas instaladas)</t>
  </si>
  <si>
    <t>coletor de copo descartável agua, capacidade 100 copos</t>
  </si>
  <si>
    <t>coletor de copo descartável café, capacidade 100 copos</t>
  </si>
  <si>
    <t>Colher em aço inox para café</t>
  </si>
  <si>
    <t>Colher em aço inox para chá</t>
  </si>
  <si>
    <t>Colher em plastico, para caldeirão, com aproximadamente 40cm</t>
  </si>
  <si>
    <t>Copo descartável, poliestireno não tóxico, de 200 ml, na cor branca, corpo frisado, bordas arredondadas, peso mínimo de 2,2 gramas de acordo com a NBR 14856. Acondicionado em sacos plásticos, lacrados contendo 100 unidades cada um.</t>
  </si>
  <si>
    <t>Copo descartável, poliestireno não tóxico, de 50ml, não tóxico, na cor branca, corpo frisado, bordas arredondadas, peso mínimo de 2,2gr, de acordo com a NBR 14856. Acondicionado em sacos plásticos, lacrados contendo 100 unidades cada um.</t>
  </si>
  <si>
    <t>Copo meio cristal liso para água, transparente, cilíndrico, com aproximadamente 14 cm de altura, 7 cm de diâmetro de boca, com capacidade para aproximadamente 360 ml, fundo reforçado.</t>
  </si>
  <si>
    <t>Forro emborrachado na cor branca, para bandejas redondas de 35 cm de diametro.</t>
  </si>
  <si>
    <t>Forro emborrachado na cor branca, para bandejas redondas de 45 cm de diametro.</t>
  </si>
  <si>
    <t>Garrafa térmica de mesa na cor preta, capacidade 01 (um) litro, revestimento externo em polipropileno e ampola de vidro, formada por duas paredes de vidros espelhados com prata e separadas por alto vácuo,sistema de pressão (bomba) anti pingo, conservação de liquidos frios e quentes, com garantia de conservação de temperatura de no minimo 6 horas.</t>
  </si>
  <si>
    <t>Garrafa térmica de mesa, revestimento externo em inox, com ampola de vidro, com capacidade para 1,8 litro, sistema de pressão (bomba) anti pingo, conservação de liquidos frios e quentes, com garantia de conservação de temperatura de 6 horas.</t>
  </si>
  <si>
    <t>Garrafa térmica para eventos no auditório, com capacidade de 2,5 litros, revestida em inox escovado, com ampola de vidro, sistema de pressão (bomba) anti pingos, garantia de conservação de temperatura de 12 horas.</t>
  </si>
  <si>
    <t>Jarra em inox com tampa articulada 2 litros e alça.</t>
  </si>
  <si>
    <t>Jarra em vidro meio cristal, com tampa, minimo 02 litros, com alça.</t>
  </si>
  <si>
    <t>Pote guarda mantimentos em alumínio cap. 05 litros</t>
  </si>
  <si>
    <t>Pote guarda mantimentos em alumínio cap. 10 litros</t>
  </si>
  <si>
    <t>apoio para copo em aço inox</t>
  </si>
  <si>
    <t>Xícara com pires, para café, com capacidade de 50 ml, em porcelana de 1ª linha branca.</t>
  </si>
  <si>
    <t>Xícara com pires, para chá, com capacidade de 150 ml, em porcelana de 1ª linha branca.</t>
  </si>
  <si>
    <t xml:space="preserve">TOTAL </t>
  </si>
  <si>
    <t>PLANILHA RESUMO DOS MATERIAIS SOB DEMANDA, CONSIDERANDO O CÁLCULO DO BDI</t>
  </si>
  <si>
    <t>PLANILHA RESUMO SEM BDI CONSIDERANDO OS TRIBUTOS PARA MATERIAS COMPLEMENTARES</t>
  </si>
  <si>
    <t>Nº</t>
  </si>
  <si>
    <t>VALOR TOTAL</t>
  </si>
  <si>
    <t>MATERIAL DE LIMPEZA</t>
  </si>
  <si>
    <t>VALOR ANUAL ESTIMADO</t>
  </si>
  <si>
    <t>VALOR  MENSAL ESTIMADO</t>
  </si>
  <si>
    <t>TABELA DE BDI</t>
  </si>
  <si>
    <t>Item</t>
  </si>
  <si>
    <t>Custo Indireto / Despesas Administrativas</t>
  </si>
  <si>
    <t>Lucro Bruto</t>
  </si>
  <si>
    <t>Tributos</t>
  </si>
  <si>
    <t xml:space="preserve">QTD. </t>
  </si>
  <si>
    <t>VALOR UNIT. ESTIMADO</t>
  </si>
  <si>
    <t>VALOR UNITÁRIO ESTIMADO</t>
  </si>
  <si>
    <t>VALOR RESIDUAL DO BEM AO FINAL DO PERILDO (10%)</t>
  </si>
  <si>
    <t>VIDA ÚTIL DO EQUIPAMENTO  (10 ANOS)</t>
  </si>
  <si>
    <t xml:space="preserve">VALOR DO BEM DEPRECIADO AO MÊS </t>
  </si>
  <si>
    <t>C= AxB</t>
  </si>
  <si>
    <t>F= (CxD)/E</t>
  </si>
  <si>
    <t>Carrinho para servir cha/café, em aço, rodas solidas, tres prateleiras ajustaveis, cobertura em polipropileno</t>
  </si>
  <si>
    <t>Carrinho em aço, para transporte de garrafão de água de 20 (vinte) litros, capacidade para 4 (quatro) garrafões, equipados com 2 rodas pneumáticas reforçadas, medidas: 1300X800MM, incluindo manutenção corretiva e
preventiva</t>
  </si>
  <si>
    <t>Carrinho inteiriço em aço, para transporte de cargas, tipo armazem, capacidade minima de carga de 120 quilos, em aço tubular, pintura epóx padrao cinza, rodas macicas de 12", dimensoes minimas (a x l x c) cm 1.300x230x360 incluindo manutençao preventiva e corretiva</t>
  </si>
  <si>
    <t>Maquina para café expresso elétrica, 220 volts, para uso exclusivo de café em grãos, Recipiente de grão de 350 gramas, removível; Reservatório de água 1,7litros, removível; Reservatório de borras de café de 15 borras,
removível; • Potência: 1.250 W; Pressão: 15 bar; Moinho Ajustável e removível; Função Aroma Vaporizador, com saida de água quent</t>
  </si>
  <si>
    <t>VALOR DA DEPRECIAÇÃO MENSAL MENSAL POR EMPREGADO 20 COPEIRAS + 9 GRAÇONS + 6 CARREGADORES</t>
  </si>
  <si>
    <t>Pesquisa de preço manutenção Depósito em Garantia</t>
  </si>
  <si>
    <t>Especificação</t>
  </si>
  <si>
    <t xml:space="preserve">Manutenção da conta Depósito em Garantia </t>
  </si>
  <si>
    <t>Unid.</t>
  </si>
  <si>
    <t>https://www.bb.com.br/docs/pub/trf/tarifasPJ.pdf?_ga=2.89826779.1361051547.1667848122-1119618666.1656678636</t>
  </si>
  <si>
    <t>PLANILHA SINTÉTICA DE CUSTOS E FORMAÇÕES DE PREÇO - MEMÓRIA DE CÁLCULO/JUSTIFICATIVAS</t>
  </si>
  <si>
    <t>MÓDULO 1: COMPOSIÇÃO DA REMUNERAÇÃO</t>
  </si>
  <si>
    <t>Memória de Cálculo/Fundamento</t>
  </si>
  <si>
    <t>Artigo 457 e 458 da CLT.</t>
  </si>
  <si>
    <t>Adicional de Periculosidade</t>
  </si>
  <si>
    <t>Salário Base x 30% - Artigo 193 a 197 da CLT, art. 7°, inciso XXIII da CF e NR 16  do M.T.E</t>
  </si>
  <si>
    <t>Adicional de Insalubridade</t>
  </si>
  <si>
    <t>Salário Mínimo x 20%, salvo o estipulação espressa na CCT - Artigo 189 a 192 da CLT (10%, 20% ou 40%) da  NR 15  do M.T.E e a Lei nº 5.452 da CLT.</t>
  </si>
  <si>
    <t>Adiconal Noturno</t>
  </si>
  <si>
    <t>(Salário base + adicionais previstos em lei ou CCT, se houver) / 220h (conforme jornada de trabalho da categoria) x 22,5%(de acordo com a CCT) x qte. De horas noturnas x qtde de dias trabalhados no mês) - Artigo73 da CLT e artigo 7°, inciso IX da CF, súmula n° 60, II.</t>
  </si>
  <si>
    <t>Hora Noturna Adicional</t>
  </si>
  <si>
    <t>(Salário base + adicionais previstos em lei ou CCT, se houver) / 220h (conforme jornada de trabalho da categoria) x aliquota da hora noturna adicional x qte.  De horas noturna adicionais) - Artigo73 da CLT, súmula n° 60, II.</t>
  </si>
  <si>
    <t>Hora Extra no Feriado Trabalhado</t>
  </si>
  <si>
    <t>(Salário base + adicionais previstos em lei ou CCT, se houver) / 220h (conforme jornada de trabalho da categoria) x qte.  De horas diárias (limitada a 10horas, conforme súmula 444 TST) x qte. De feriados x parcela trabalhada / 12 meses) - Súmula 444 do TST.</t>
  </si>
  <si>
    <t>MÓDULO 2 - ENCARGOS E BENEFÍCIOS ANUAIS, MESNAIS E DIÁRIOS</t>
  </si>
  <si>
    <t>DADOS (%)</t>
  </si>
  <si>
    <t>Memória de Cálculo</t>
  </si>
  <si>
    <t>13º (décimo terceiro) Salário</t>
  </si>
  <si>
    <t>((1/12)x100)=8,33% - Art. 7°, VIII, CF/88; IN CJF 01/2016, art. 7°.</t>
  </si>
  <si>
    <t xml:space="preserve">Para órgão que trabalham com Conta Vinculada - Anexo XII da IN 05/2017                           (9,075%) + Adicional de Férias (3,025%)=12,10% </t>
  </si>
  <si>
    <t>SUBTOTAL:</t>
  </si>
  <si>
    <t>Incidência do Submódulo 2.2 sobre férias, 1/3 (um terço) constitucional de férias e 13º</t>
  </si>
  <si>
    <t>Subtotal do Submódulo 2.1 = 23,43% x Subtotak do Submódulo 2.2 = 7,31%</t>
  </si>
  <si>
    <t>TOTAL DO SUBMÓDULO 2.1</t>
  </si>
  <si>
    <t>(Art. 22, inciso I, da Lei nº 8.212/91)</t>
  </si>
  <si>
    <t>(Lei nº 9.424/96, 9.766/98, Decreto3.142/99 e Art.212§5º CF)</t>
  </si>
  <si>
    <t>SAT</t>
  </si>
  <si>
    <t>(Lei nº 8.212/91, Lei 10.666/03); (SATxFAP) = 2,00x0,99=1,98%</t>
  </si>
  <si>
    <t>(Art. 30 da Lei nº 8.036/90)</t>
  </si>
  <si>
    <t>(Decreto-Lei nº 8.621/46, Lei nº 2.318/86)</t>
  </si>
  <si>
    <t>(IN RFB nº 938/09)</t>
  </si>
  <si>
    <t>(Decreto-Lei nº 1.146/70/46, Lei nº 2.613/55)</t>
  </si>
  <si>
    <t>(Art. 15 da Lei  nº 8.036/90, Art.7º, §3º da CF)</t>
  </si>
  <si>
    <t>Artigo 4°. Inciso único, da lei n° 7.418/85 e art. 9° do Decreto n° 95.247/87</t>
  </si>
  <si>
    <t>Auxilio-Refeição/Alimentação</t>
  </si>
  <si>
    <t xml:space="preserve">Artigo 458, §§ 2° e 3°, da CLT, lei n° 6.321/76, decreto n° 5/91 e CCT.  </t>
  </si>
  <si>
    <t>Assistência Médica e Familiar</t>
  </si>
  <si>
    <t>PARECER n. 00004/2017/CPLCIPGF/AGU, de 27/03/2017</t>
  </si>
  <si>
    <t>Assistência Odontologica</t>
  </si>
  <si>
    <t>Total de postos- 147 
20% (percentual estimado na IN Seges nº 176/2024)  de 147 postos= 29,40 postos 
29,4 postos x R$ 526,64 (valor unitário máximo do reembolso-creche)= R$ 15.483,22 no contrato 
R$ 15.483,22/ 147= R$ 105,33 por posto</t>
  </si>
  <si>
    <t>TOTAL MÓDULO 2:</t>
  </si>
  <si>
    <t>MÓDULO 3: PROVISÃO DE RECISÃO</t>
  </si>
  <si>
    <t>Aviso prévio indenizado</t>
  </si>
  <si>
    <t>(5,55%) x (1/12) = 0,46% incide sobre a base de cálculo.
OBS:
5,55% = dado estatístico, em regra, utilizado. Ler o Acórdão TCU nº 1.904/2007.
1/12= (1 mês não trabalhado/12 meses)</t>
  </si>
  <si>
    <t>Incidência do FGTS sobre aviso prévio indenizado</t>
  </si>
  <si>
    <t>FGTS 8% x o item A do submódulo 4.4</t>
  </si>
  <si>
    <t>Multa sobre FGTS e contribuições sociais sobre o aviso prévio indenizado</t>
  </si>
  <si>
    <r>
      <rPr>
        <sz val="10"/>
        <color theme="1"/>
        <rFont val="Calibri"/>
        <family val="2"/>
      </rPr>
      <t xml:space="preserve">(Remuneração + 13º salário + Férias + Adicional de férias) x 50% multa x 8% Fgts x 0,9 x 0,5 = 2,15  
1 Remuneração + 0,0833 13º Salário + 0,0833 Férias + 0,0278 Adic.Férias) x 0,5 Multa x 0,08 FGTS x 0,9 x 0,5 = 2,15                                                                                                              </t>
    </r>
    <r>
      <rPr>
        <b/>
        <sz val="10"/>
        <color theme="1"/>
        <rFont val="Calibri"/>
        <family val="2"/>
      </rPr>
      <t xml:space="preserve">OBS: Para os órgão que trabalham com conta vinculada a soma das multas do FGTS (itens C +F) deve ser igual a 5% </t>
    </r>
  </si>
  <si>
    <t>Aviso prévio trabalhado</t>
  </si>
  <si>
    <t>Artigos, 7°, inciso XXI, da CF/88, 477, 487 e 491 da CLT, considerando a redução da jornada de trabalho de 7 dias. ((7/30)/12 x 100 = 1,94%</t>
  </si>
  <si>
    <t>Incidência dos encargos do submódulo 4.1 sobre aviso prévio trabalhado</t>
  </si>
  <si>
    <t>(Submódulo 2.2 x 1,94%)*100</t>
  </si>
  <si>
    <t>Multa sobre FGTS e contribuições sociais sobre o aviso prévio trabalhado</t>
  </si>
  <si>
    <t xml:space="preserve">Para os órgão que trabalham com conta vinculada a soma das multas do FGTS (itens C +F) deve ser igual a 5% </t>
  </si>
  <si>
    <t>TOTAL MÓDULO 3:</t>
  </si>
  <si>
    <t>MÓDULO 4: CUSTO DE REPOSIÇÃO DO PROFISSIONAL AUSENTE</t>
  </si>
  <si>
    <t xml:space="preserve">SUBMÓDULO 4.1 - AUSÊNCIAS LEGAIS </t>
  </si>
  <si>
    <t>DADOS</t>
  </si>
  <si>
    <t>1º ANO:
((1+1/3)/12)/12) = 0,93% (Conta vinculada)</t>
  </si>
  <si>
    <t>Terço constitucional de férias e 13º salário do ferista (3,03% + 8,33%) / 12 = 0,95%</t>
  </si>
  <si>
    <t>art. 473 da CLT descreve as motivações de faltas de empregados ao serviço sem que haja prejuízo do salário correspondente. São eles: Por morte do cônjuge, ascendente ou descendente  02 dias; Registro de nascimento de filho  01 dia;  Casamento  03 dias; Doação de sangue  01 dia;  Alistamento eleitoral  02 dias;  Exigência do serviço militar  01 dia. Artigos 473, incisos I a IX, e 822 do Decreto-Lei 5.452/1943 - CLT. Considerando o dado estatístico de 1 ausencia no ano, temos ((1/30)/12) x 100 = 0,28%</t>
  </si>
  <si>
    <t>Artigos 7°, inciso XIX, da CF/88 elO, § 1°, da CLT. Para o calculo ultilizamos os dados estatísticos de 1,5% se tornam pais. ((5/30)/12) x 0,015 x 100 = 0,02%</t>
  </si>
  <si>
    <t>De acordo com o art 27 do Decreto nº 89.312, de 23/01/84, obriga o empregador a assumir ônus financeiro pelo prazo de 15 dias, em caso de acidente de trabalho previsto no art. 131 da CLT. Baseados em informações prestadas pelos empregadores por meio da GFIP ao MPAS, cerca de 0,78% de empregados se acidentam no ano. (15/30/12)*0,78%)*100=0,03</t>
  </si>
  <si>
    <t>{[(1/12x4)+(1/12x4)+1/3x1/12x4)]/12x0,0025}x100=0,02% -  CCT SINDISERVIÇOS 2019</t>
  </si>
  <si>
    <t>TOTAL SUBMÓDULO 4.1:</t>
  </si>
  <si>
    <t xml:space="preserve">SUBMÓDULO 4.2 - INTRAJORNADA </t>
  </si>
  <si>
    <t>Intervalo para Repouso ou Alimentação</t>
  </si>
  <si>
    <t xml:space="preserve"> Artigo 71 do Decreto de Lei nº 5.452 de 01 de Maio de 1943. </t>
  </si>
  <si>
    <t>TOTAL SUBMÓDULO 4.2:</t>
  </si>
  <si>
    <t>TOTAL MÓDULO 4:</t>
  </si>
  <si>
    <t xml:space="preserve"> 4: ENCARGOS SOCIAIS E TRABALHISTAS</t>
  </si>
  <si>
    <t>MÓDULO 2</t>
  </si>
  <si>
    <t>MÓDULO 3</t>
  </si>
  <si>
    <t>4.3</t>
  </si>
  <si>
    <t>MÓDULO 4</t>
  </si>
  <si>
    <t>4.6</t>
  </si>
  <si>
    <t>TOTAL DOS ENCARGOS SOCIAIS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</si>
</sst>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R$&quot;\ #,##0.00;[Red]\-&quot;R$&quot;\ #,##0.00"/>
    <numFmt numFmtId="164" formatCode="[$R$ -416]#,##0.00"/>
    <numFmt numFmtId="165" formatCode="&quot;R$ &quot;#,##0.00_);[Red]&quot;(R$ &quot;#,##0.00\)"/>
    <numFmt numFmtId="166" formatCode="_(&quot;R$ &quot;* #,##0.00_);_(&quot;R$ &quot;* \(#,##0.00\);_(&quot;R$ &quot;* \-??_);_(@_)"/>
    <numFmt numFmtId="167" formatCode="_([$R$ -416]* #,##0.00_);_([$R$ -416]* \(#,##0.00\);_([$R$ -416]* &quot;-&quot;??_);_(@_)"/>
    <numFmt numFmtId="168" formatCode="_-* #,##0.00_-;\-* #,##0.00_-;_-* \-??_-;_-@"/>
    <numFmt numFmtId="169" formatCode="_-* #,##0.00_-;\-* #,##0.00_-;_-* &quot;-&quot;??_-;_-@"/>
    <numFmt numFmtId="170" formatCode="_(&quot;R$ &quot;* #,##0.00_);_(&quot;R$ &quot;* \(#,##0.00\);_(&quot;R$ &quot;* &quot;-&quot;??_);_(@_)"/>
    <numFmt numFmtId="171" formatCode="&quot;R$&quot;\ #,##0.00"/>
    <numFmt numFmtId="172" formatCode="_-&quot;R$&quot;\ * #,##0.00_-;\-&quot;R$&quot;\ * #,##0.00_-;_-&quot;R$&quot;\ * &quot;-&quot;??_-;_-@"/>
    <numFmt numFmtId="173" formatCode="0.000"/>
    <numFmt numFmtId="174" formatCode="0.0000"/>
    <numFmt numFmtId="175" formatCode="_-[$R$-416]\ * #,##0.00_-;\-[$R$-416]\ * #,##0.00_-;_-[$R$-416]\ * &quot;-&quot;??_-;_-@_-"/>
  </numFmts>
  <fonts count="44">
    <font>
      <sz val="10"/>
      <color rgb="FF000000"/>
      <name val="Arial"/>
      <scheme val="minor"/>
    </font>
    <font>
      <b/>
      <sz val="11"/>
      <color theme="1"/>
      <name val="Calibri"/>
      <family val="2"/>
    </font>
    <font>
      <sz val="10"/>
      <name val="Arial"/>
      <family val="2"/>
    </font>
    <font>
      <sz val="11"/>
      <color theme="1"/>
      <name val="Calibri"/>
      <family val="2"/>
    </font>
    <font>
      <b/>
      <sz val="12"/>
      <color rgb="FFFFFFFF"/>
      <name val="Calibri"/>
      <family val="2"/>
    </font>
    <font>
      <b/>
      <u/>
      <sz val="11"/>
      <color rgb="FF3F3F3F"/>
      <name val="Calibri"/>
      <family val="2"/>
    </font>
    <font>
      <b/>
      <sz val="11"/>
      <color rgb="FFFFFFFF"/>
      <name val="Calibri"/>
      <family val="2"/>
    </font>
    <font>
      <sz val="9"/>
      <color theme="1"/>
      <name val="Arial"/>
      <family val="2"/>
    </font>
    <font>
      <b/>
      <sz val="11"/>
      <color rgb="FF000000"/>
      <name val="Calibri"/>
      <family val="2"/>
    </font>
    <font>
      <sz val="11"/>
      <color rgb="FF000000"/>
      <name val="Calibri"/>
      <family val="2"/>
    </font>
    <font>
      <sz val="10"/>
      <color theme="1"/>
      <name val="Arial"/>
      <family val="2"/>
    </font>
    <font>
      <b/>
      <sz val="10"/>
      <color theme="1"/>
      <name val="Calibri"/>
      <family val="2"/>
    </font>
    <font>
      <sz val="10"/>
      <color theme="1"/>
      <name val="Calibri"/>
      <family val="2"/>
    </font>
    <font>
      <b/>
      <sz val="10"/>
      <color rgb="FFFF0000"/>
      <name val="Calibri"/>
      <family val="2"/>
    </font>
    <font>
      <sz val="10"/>
      <color rgb="FFFF0000"/>
      <name val="Calibri"/>
      <family val="2"/>
    </font>
    <font>
      <b/>
      <sz val="10"/>
      <color theme="1"/>
      <name val="Arial"/>
      <family val="2"/>
    </font>
    <font>
      <b/>
      <sz val="10"/>
      <color rgb="FFFFFFFF"/>
      <name val="Calibri"/>
      <family val="2"/>
    </font>
    <font>
      <b/>
      <i/>
      <sz val="9"/>
      <color rgb="FF000000"/>
      <name val="Calibri"/>
      <family val="2"/>
    </font>
    <font>
      <b/>
      <i/>
      <sz val="9"/>
      <color rgb="FFFF0000"/>
      <name val="Calibri"/>
      <family val="2"/>
    </font>
    <font>
      <b/>
      <sz val="10"/>
      <color rgb="FF1F3864"/>
      <name val="Calibri"/>
      <family val="2"/>
    </font>
    <font>
      <sz val="10"/>
      <color rgb="FF1F3864"/>
      <name val="Calibri"/>
      <family val="2"/>
    </font>
    <font>
      <b/>
      <sz val="11"/>
      <color theme="0"/>
      <name val="Cambria"/>
      <family val="1"/>
    </font>
    <font>
      <sz val="11"/>
      <color theme="1"/>
      <name val="Cambria"/>
      <family val="1"/>
    </font>
    <font>
      <sz val="11"/>
      <color rgb="FFFFFF00"/>
      <name val="Cambria"/>
      <family val="1"/>
    </font>
    <font>
      <b/>
      <sz val="11"/>
      <color theme="1"/>
      <name val="Cambria"/>
      <family val="1"/>
    </font>
    <font>
      <b/>
      <u/>
      <sz val="11"/>
      <color theme="1"/>
      <name val="Cambria"/>
      <family val="1"/>
    </font>
    <font>
      <sz val="10"/>
      <color theme="1"/>
      <name val="Cambria"/>
      <family val="1"/>
    </font>
    <font>
      <b/>
      <sz val="10"/>
      <color theme="1"/>
      <name val="Cambria"/>
      <family val="1"/>
    </font>
    <font>
      <sz val="10"/>
      <color rgb="FF000000"/>
      <name val="Arial"/>
      <family val="2"/>
    </font>
    <font>
      <sz val="10"/>
      <color rgb="FFFF0000"/>
      <name val="Cambria"/>
      <family val="1"/>
    </font>
    <font>
      <b/>
      <sz val="12"/>
      <color rgb="FF000000"/>
      <name val="Calibri"/>
      <family val="2"/>
    </font>
    <font>
      <sz val="12"/>
      <color theme="1"/>
      <name val="Calibri"/>
      <family val="2"/>
    </font>
    <font>
      <sz val="12"/>
      <color rgb="FF000000"/>
      <name val="Calibri"/>
      <family val="2"/>
    </font>
    <font>
      <u/>
      <sz val="11"/>
      <color rgb="FF0563C1"/>
      <name val="Calibri"/>
      <family val="2"/>
    </font>
    <font>
      <b/>
      <sz val="10"/>
      <color theme="0"/>
      <name val="Calibri"/>
      <family val="2"/>
    </font>
    <font>
      <sz val="10"/>
      <color rgb="FF00B050"/>
      <name val="Calibri"/>
      <family val="2"/>
    </font>
    <font>
      <i/>
      <sz val="9"/>
      <color rgb="FF000000"/>
      <name val="Calibri"/>
      <family val="2"/>
    </font>
    <font>
      <i/>
      <u/>
      <sz val="9"/>
      <color rgb="FF000000"/>
      <name val="Calibri"/>
      <family val="2"/>
    </font>
    <font>
      <i/>
      <sz val="9"/>
      <color rgb="FFFF0000"/>
      <name val="Calibri"/>
      <family val="2"/>
    </font>
    <font>
      <sz val="10"/>
      <color rgb="FF000000"/>
      <name val="Arial"/>
      <family val="2"/>
      <scheme val="minor"/>
    </font>
    <font>
      <b/>
      <sz val="10"/>
      <name val="Arial"/>
      <family val="2"/>
    </font>
    <font>
      <b/>
      <u/>
      <sz val="11"/>
      <color theme="0"/>
      <name val="Calibri"/>
      <family val="2"/>
    </font>
    <font>
      <sz val="12"/>
      <color rgb="FF000000"/>
      <name val="Calibri"/>
      <charset val="1"/>
    </font>
    <font>
      <sz val="10"/>
      <color rgb="FF000000"/>
      <name val="Calibri"/>
      <charset val="1"/>
    </font>
  </fonts>
  <fills count="26">
    <fill>
      <patternFill patternType="none"/>
    </fill>
    <fill>
      <patternFill patternType="gray125"/>
    </fill>
    <fill>
      <patternFill patternType="solid">
        <fgColor rgb="FFD9D9D9"/>
        <bgColor rgb="FFD9D9D9"/>
      </patternFill>
    </fill>
    <fill>
      <patternFill patternType="solid">
        <fgColor rgb="FFA5A5A5"/>
        <bgColor rgb="FFA5A5A5"/>
      </patternFill>
    </fill>
    <fill>
      <patternFill patternType="solid">
        <fgColor rgb="FFF2F2F2"/>
        <bgColor rgb="FFF2F2F2"/>
      </patternFill>
    </fill>
    <fill>
      <patternFill patternType="solid">
        <fgColor rgb="FFCCCCCC"/>
        <bgColor rgb="FFCCCCCC"/>
      </patternFill>
    </fill>
    <fill>
      <patternFill patternType="solid">
        <fgColor rgb="FFD7E4BD"/>
        <bgColor rgb="FFD7E4BD"/>
      </patternFill>
    </fill>
    <fill>
      <patternFill patternType="solid">
        <fgColor rgb="FFFFFF00"/>
        <bgColor rgb="FFFFFF00"/>
      </patternFill>
    </fill>
    <fill>
      <patternFill patternType="solid">
        <fgColor rgb="FF385623"/>
        <bgColor rgb="FF385623"/>
      </patternFill>
    </fill>
    <fill>
      <patternFill patternType="solid">
        <fgColor rgb="FFC6D9F1"/>
        <bgColor rgb="FFC6D9F1"/>
      </patternFill>
    </fill>
    <fill>
      <patternFill patternType="solid">
        <fgColor rgb="FFFFFFFF"/>
        <bgColor rgb="FFFFFFFF"/>
      </patternFill>
    </fill>
    <fill>
      <patternFill patternType="solid">
        <fgColor rgb="FFDCE6F2"/>
        <bgColor rgb="FFDCE6F2"/>
      </patternFill>
    </fill>
    <fill>
      <patternFill patternType="solid">
        <fgColor theme="0"/>
        <bgColor theme="0"/>
      </patternFill>
    </fill>
    <fill>
      <patternFill patternType="solid">
        <fgColor rgb="FF1E4E79"/>
        <bgColor rgb="FF1E4E79"/>
      </patternFill>
    </fill>
    <fill>
      <patternFill patternType="solid">
        <fgColor rgb="FFD8D8D8"/>
        <bgColor rgb="FFD8D8D8"/>
      </patternFill>
    </fill>
    <fill>
      <patternFill patternType="solid">
        <fgColor rgb="FF9FC5E8"/>
        <bgColor rgb="FF9FC5E8"/>
      </patternFill>
    </fill>
    <fill>
      <patternFill patternType="solid">
        <fgColor rgb="FFC0C0C0"/>
        <bgColor rgb="FFC0C0C0"/>
      </patternFill>
    </fill>
    <fill>
      <patternFill patternType="solid">
        <fgColor rgb="FF00B050"/>
        <bgColor rgb="FF00B050"/>
      </patternFill>
    </fill>
    <fill>
      <patternFill patternType="solid">
        <fgColor rgb="FF00B0F0"/>
        <bgColor rgb="FF00B0F0"/>
      </patternFill>
    </fill>
    <fill>
      <patternFill patternType="solid">
        <fgColor theme="4"/>
        <bgColor theme="4"/>
      </patternFill>
    </fill>
    <fill>
      <patternFill patternType="solid">
        <fgColor rgb="FFBFBFBF"/>
        <bgColor rgb="FFBFBFBF"/>
      </patternFill>
    </fill>
    <fill>
      <patternFill patternType="solid">
        <fgColor rgb="FFBDD6EE"/>
        <bgColor rgb="FFBDD6EE"/>
      </patternFill>
    </fill>
    <fill>
      <patternFill patternType="solid">
        <fgColor rgb="FF9CC2E5"/>
        <bgColor rgb="FF9CC2E5"/>
      </patternFill>
    </fill>
    <fill>
      <patternFill patternType="solid">
        <fgColor rgb="FFD6DCE4"/>
        <bgColor rgb="FFD6DCE4"/>
      </patternFill>
    </fill>
    <fill>
      <patternFill patternType="solid">
        <fgColor theme="0"/>
        <bgColor indexed="64"/>
      </patternFill>
    </fill>
    <fill>
      <patternFill patternType="solid">
        <fgColor theme="0" tint="-0.34998626667073579"/>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medium">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bottom/>
      <diagonal/>
    </border>
    <border>
      <left/>
      <right style="medium">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9" fillId="0" borderId="24"/>
  </cellStyleXfs>
  <cellXfs count="368">
    <xf numFmtId="0" fontId="0" fillId="0" borderId="0" xfId="0"/>
    <xf numFmtId="0" fontId="3" fillId="0" borderId="0" xfId="0" applyFont="1" applyAlignment="1">
      <alignment vertical="center"/>
    </xf>
    <xf numFmtId="0" fontId="4" fillId="3" borderId="1" xfId="0" applyFont="1" applyFill="1" applyBorder="1" applyAlignment="1">
      <alignment horizontal="center" wrapText="1"/>
    </xf>
    <xf numFmtId="0" fontId="3" fillId="0" borderId="0" xfId="0" applyFont="1" applyAlignment="1">
      <alignment horizontal="center" vertical="center"/>
    </xf>
    <xf numFmtId="0" fontId="9" fillId="0" borderId="1"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vertical="center"/>
    </xf>
    <xf numFmtId="0" fontId="12" fillId="0" borderId="0" xfId="0" applyFont="1"/>
    <xf numFmtId="0" fontId="12" fillId="0" borderId="0" xfId="0" applyFont="1" applyAlignment="1">
      <alignment horizontal="center"/>
    </xf>
    <xf numFmtId="0" fontId="11" fillId="0" borderId="0" xfId="0" applyFont="1" applyAlignment="1">
      <alignment horizontal="center"/>
    </xf>
    <xf numFmtId="0" fontId="12" fillId="0" borderId="0" xfId="0" applyFont="1" applyAlignment="1">
      <alignment horizontal="left"/>
    </xf>
    <xf numFmtId="0" fontId="12" fillId="0" borderId="1" xfId="0" applyFont="1" applyBorder="1" applyAlignment="1">
      <alignment horizontal="center"/>
    </xf>
    <xf numFmtId="0" fontId="15" fillId="0" borderId="0" xfId="0" applyFont="1"/>
    <xf numFmtId="0" fontId="11" fillId="9" borderId="1" xfId="0" applyFont="1" applyFill="1" applyBorder="1" applyAlignment="1">
      <alignment horizontal="center"/>
    </xf>
    <xf numFmtId="0" fontId="11" fillId="0" borderId="1" xfId="0" applyFont="1" applyBorder="1" applyAlignment="1">
      <alignment horizontal="center"/>
    </xf>
    <xf numFmtId="0" fontId="12" fillId="0" borderId="1" xfId="0" applyFont="1" applyBorder="1"/>
    <xf numFmtId="10" fontId="12" fillId="0" borderId="1" xfId="0" applyNumberFormat="1" applyFont="1" applyBorder="1" applyAlignment="1">
      <alignment horizontal="center"/>
    </xf>
    <xf numFmtId="166" fontId="12" fillId="0" borderId="1" xfId="0" applyNumberFormat="1" applyFont="1" applyBorder="1"/>
    <xf numFmtId="166" fontId="11" fillId="0" borderId="1" xfId="0" applyNumberFormat="1" applyFont="1" applyBorder="1"/>
    <xf numFmtId="10" fontId="11" fillId="0" borderId="1" xfId="0" applyNumberFormat="1" applyFont="1" applyBorder="1" applyAlignment="1">
      <alignment horizontal="center"/>
    </xf>
    <xf numFmtId="0" fontId="11" fillId="0" borderId="0" xfId="0" applyFont="1"/>
    <xf numFmtId="2" fontId="11" fillId="0" borderId="0" xfId="0" applyNumberFormat="1" applyFont="1"/>
    <xf numFmtId="9" fontId="12" fillId="0" borderId="0" xfId="0" applyNumberFormat="1" applyFont="1"/>
    <xf numFmtId="10" fontId="11" fillId="9" borderId="1" xfId="0" applyNumberFormat="1" applyFont="1" applyFill="1" applyBorder="1" applyAlignment="1">
      <alignment horizontal="center"/>
    </xf>
    <xf numFmtId="168" fontId="12" fillId="0" borderId="1" xfId="0" applyNumberFormat="1" applyFont="1" applyBorder="1" applyAlignment="1">
      <alignment horizontal="center"/>
    </xf>
    <xf numFmtId="0" fontId="18" fillId="0" borderId="0" xfId="0" applyFont="1" applyAlignment="1">
      <alignment horizontal="left" vertical="center"/>
    </xf>
    <xf numFmtId="10" fontId="12" fillId="10" borderId="1" xfId="0" applyNumberFormat="1" applyFont="1" applyFill="1" applyBorder="1" applyAlignment="1">
      <alignment horizontal="center"/>
    </xf>
    <xf numFmtId="168" fontId="12" fillId="0" borderId="0" xfId="0" applyNumberFormat="1" applyFont="1"/>
    <xf numFmtId="0" fontId="11" fillId="11" borderId="1" xfId="0" applyFont="1" applyFill="1" applyBorder="1" applyAlignment="1">
      <alignment horizontal="center"/>
    </xf>
    <xf numFmtId="10" fontId="12" fillId="12" borderId="1" xfId="0" applyNumberFormat="1" applyFont="1" applyFill="1" applyBorder="1" applyAlignment="1">
      <alignment horizontal="center"/>
    </xf>
    <xf numFmtId="10" fontId="12" fillId="0" borderId="0" xfId="0" applyNumberFormat="1" applyFont="1"/>
    <xf numFmtId="2" fontId="12" fillId="0" borderId="0" xfId="0" applyNumberFormat="1" applyFont="1"/>
    <xf numFmtId="169" fontId="12" fillId="0" borderId="0" xfId="0" applyNumberFormat="1" applyFont="1"/>
    <xf numFmtId="166" fontId="12" fillId="10" borderId="1" xfId="0" applyNumberFormat="1" applyFont="1" applyFill="1" applyBorder="1"/>
    <xf numFmtId="10" fontId="12" fillId="7" borderId="1" xfId="0" applyNumberFormat="1" applyFont="1" applyFill="1" applyBorder="1"/>
    <xf numFmtId="10" fontId="12" fillId="0" borderId="1" xfId="0" applyNumberFormat="1" applyFont="1" applyBorder="1"/>
    <xf numFmtId="10" fontId="11" fillId="0" borderId="1" xfId="0" applyNumberFormat="1" applyFont="1" applyBorder="1"/>
    <xf numFmtId="0" fontId="19" fillId="0" borderId="5" xfId="0" applyFont="1" applyBorder="1" applyAlignment="1">
      <alignment horizontal="center"/>
    </xf>
    <xf numFmtId="2" fontId="19" fillId="0" borderId="6" xfId="0" applyNumberFormat="1" applyFont="1" applyBorder="1"/>
    <xf numFmtId="0" fontId="19" fillId="0" borderId="11" xfId="0" applyFont="1" applyBorder="1" applyAlignment="1">
      <alignment horizontal="center"/>
    </xf>
    <xf numFmtId="0" fontId="19" fillId="0" borderId="0" xfId="0" applyFont="1" applyAlignment="1">
      <alignment horizontal="left"/>
    </xf>
    <xf numFmtId="10" fontId="19" fillId="0" borderId="0" xfId="0" applyNumberFormat="1" applyFont="1"/>
    <xf numFmtId="2" fontId="19" fillId="0" borderId="12" xfId="0" applyNumberFormat="1" applyFont="1" applyBorder="1"/>
    <xf numFmtId="0" fontId="20" fillId="0" borderId="11" xfId="0" applyFont="1" applyBorder="1"/>
    <xf numFmtId="10" fontId="19" fillId="0" borderId="3" xfId="0" applyNumberFormat="1" applyFont="1" applyBorder="1"/>
    <xf numFmtId="2" fontId="19" fillId="0" borderId="2" xfId="0" applyNumberFormat="1" applyFont="1" applyBorder="1"/>
    <xf numFmtId="166" fontId="11" fillId="0" borderId="0" xfId="0" applyNumberFormat="1" applyFont="1"/>
    <xf numFmtId="166" fontId="12" fillId="7" borderId="1" xfId="0" applyNumberFormat="1" applyFont="1" applyFill="1" applyBorder="1"/>
    <xf numFmtId="0" fontId="22" fillId="0" borderId="0" xfId="0" applyFont="1" applyAlignment="1">
      <alignment vertical="center"/>
    </xf>
    <xf numFmtId="0" fontId="21" fillId="13" borderId="1" xfId="0" applyFont="1" applyFill="1" applyBorder="1" applyAlignment="1">
      <alignment horizontal="center" vertical="center"/>
    </xf>
    <xf numFmtId="0" fontId="23" fillId="0" borderId="0" xfId="0" applyFont="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8" fontId="22" fillId="0" borderId="1" xfId="0" applyNumberFormat="1" applyFont="1" applyBorder="1" applyAlignment="1">
      <alignment horizontal="center" vertical="center"/>
    </xf>
    <xf numFmtId="8" fontId="22" fillId="0" borderId="1" xfId="0" applyNumberFormat="1" applyFont="1" applyBorder="1" applyAlignment="1">
      <alignment horizontal="right" vertical="center"/>
    </xf>
    <xf numFmtId="170" fontId="23" fillId="0" borderId="0" xfId="0" applyNumberFormat="1" applyFont="1" applyAlignment="1">
      <alignment horizontal="center" vertical="center"/>
    </xf>
    <xf numFmtId="0" fontId="24" fillId="14" borderId="1" xfId="0" applyFont="1" applyFill="1" applyBorder="1" applyAlignment="1">
      <alignment horizontal="center" vertical="center"/>
    </xf>
    <xf numFmtId="8" fontId="24" fillId="14" borderId="1" xfId="0" applyNumberFormat="1" applyFont="1" applyFill="1" applyBorder="1" applyAlignment="1">
      <alignment vertical="center"/>
    </xf>
    <xf numFmtId="169" fontId="23" fillId="0" borderId="0" xfId="0" applyNumberFormat="1" applyFont="1" applyAlignment="1">
      <alignment vertical="center"/>
    </xf>
    <xf numFmtId="0" fontId="22" fillId="0" borderId="1" xfId="0" applyFont="1" applyBorder="1" applyAlignment="1">
      <alignment vertical="center"/>
    </xf>
    <xf numFmtId="8" fontId="25" fillId="7" borderId="1" xfId="0" applyNumberFormat="1" applyFont="1" applyFill="1" applyBorder="1" applyAlignment="1">
      <alignment vertical="center"/>
    </xf>
    <xf numFmtId="0" fontId="24" fillId="0" borderId="1" xfId="0" applyFont="1" applyBorder="1" applyAlignment="1">
      <alignment horizontal="center" vertical="center" wrapText="1"/>
    </xf>
    <xf numFmtId="0" fontId="1" fillId="15" borderId="1" xfId="0" applyFont="1" applyFill="1" applyBorder="1" applyAlignment="1">
      <alignment horizontal="center" vertical="center" wrapText="1"/>
    </xf>
    <xf numFmtId="8"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8" fontId="1" fillId="15" borderId="1" xfId="0" applyNumberFormat="1" applyFont="1" applyFill="1" applyBorder="1" applyAlignment="1">
      <alignment horizontal="center" vertical="center"/>
    </xf>
    <xf numFmtId="8" fontId="1" fillId="15" borderId="1" xfId="0" applyNumberFormat="1" applyFont="1" applyFill="1" applyBorder="1" applyAlignment="1">
      <alignment horizontal="center" vertical="center" wrapText="1"/>
    </xf>
    <xf numFmtId="0" fontId="12" fillId="0" borderId="1" xfId="0" applyFont="1" applyBorder="1" applyAlignment="1">
      <alignment horizontal="left" vertical="center"/>
    </xf>
    <xf numFmtId="171" fontId="12" fillId="0" borderId="1" xfId="0" applyNumberFormat="1" applyFont="1" applyBorder="1" applyAlignment="1">
      <alignment horizontal="center" vertical="center"/>
    </xf>
    <xf numFmtId="8" fontId="1" fillId="12" borderId="1" xfId="0" applyNumberFormat="1" applyFont="1" applyFill="1" applyBorder="1" applyAlignment="1">
      <alignment horizontal="center" vertical="center"/>
    </xf>
    <xf numFmtId="8" fontId="12" fillId="0" borderId="0" xfId="0" applyNumberFormat="1" applyFont="1" applyAlignment="1">
      <alignment horizontal="center" vertical="center"/>
    </xf>
    <xf numFmtId="171" fontId="12" fillId="0" borderId="0" xfId="0" applyNumberFormat="1" applyFont="1" applyAlignment="1">
      <alignment horizontal="center" vertical="center"/>
    </xf>
    <xf numFmtId="8" fontId="1" fillId="0" borderId="0" xfId="0" applyNumberFormat="1" applyFont="1" applyAlignment="1">
      <alignment horizontal="center" vertical="center"/>
    </xf>
    <xf numFmtId="0" fontId="1" fillId="12" borderId="13" xfId="0" applyFont="1" applyFill="1" applyBorder="1" applyAlignment="1">
      <alignment vertical="center"/>
    </xf>
    <xf numFmtId="0" fontId="1" fillId="12" borderId="14" xfId="0" applyFont="1" applyFill="1" applyBorder="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26" fillId="0" borderId="0" xfId="0" applyFont="1"/>
    <xf numFmtId="0" fontId="3" fillId="0" borderId="20" xfId="0" applyFont="1" applyBorder="1" applyAlignment="1">
      <alignment horizontal="center" vertical="center" wrapText="1"/>
    </xf>
    <xf numFmtId="171" fontId="3" fillId="0" borderId="20"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170" fontId="3" fillId="0" borderId="20" xfId="0" applyNumberFormat="1" applyFont="1" applyBorder="1" applyAlignment="1">
      <alignment vertical="center" wrapText="1"/>
    </xf>
    <xf numFmtId="172" fontId="1" fillId="15" borderId="20" xfId="0" applyNumberFormat="1" applyFont="1" applyFill="1" applyBorder="1" applyAlignment="1">
      <alignment vertical="center" wrapText="1"/>
    </xf>
    <xf numFmtId="0" fontId="27" fillId="0" borderId="0" xfId="0" applyFont="1" applyAlignment="1">
      <alignment horizontal="center"/>
    </xf>
    <xf numFmtId="0" fontId="3" fillId="0" borderId="0" xfId="0" applyFont="1"/>
    <xf numFmtId="0" fontId="28" fillId="0" borderId="0" xfId="0" applyFont="1"/>
    <xf numFmtId="0" fontId="10" fillId="0" borderId="1" xfId="0" applyFont="1" applyBorder="1" applyAlignment="1">
      <alignment horizontal="center" vertical="center"/>
    </xf>
    <xf numFmtId="171"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170" fontId="3" fillId="0" borderId="1" xfId="0" applyNumberFormat="1" applyFont="1" applyBorder="1" applyAlignment="1">
      <alignment vertical="center" wrapText="1"/>
    </xf>
    <xf numFmtId="172" fontId="1" fillId="15" borderId="1" xfId="0" applyNumberFormat="1" applyFont="1" applyFill="1" applyBorder="1" applyAlignment="1">
      <alignment vertical="center" wrapText="1"/>
    </xf>
    <xf numFmtId="0" fontId="26" fillId="0" borderId="25" xfId="0" applyFont="1" applyBorder="1" applyAlignment="1">
      <alignment horizontal="center" vertical="center" wrapText="1"/>
    </xf>
    <xf numFmtId="0" fontId="26" fillId="0" borderId="26" xfId="0" applyFont="1" applyBorder="1" applyAlignment="1">
      <alignment horizontal="center" vertical="center" wrapText="1"/>
    </xf>
    <xf numFmtId="170" fontId="26" fillId="0" borderId="26" xfId="0" applyNumberFormat="1" applyFont="1" applyBorder="1" applyAlignment="1">
      <alignment vertical="center" wrapText="1"/>
    </xf>
    <xf numFmtId="172" fontId="26" fillId="0" borderId="26" xfId="0" applyNumberFormat="1" applyFont="1" applyBorder="1" applyAlignment="1">
      <alignment vertical="center" wrapText="1"/>
    </xf>
    <xf numFmtId="0" fontId="27" fillId="0" borderId="1" xfId="0" applyFont="1" applyBorder="1" applyAlignment="1">
      <alignment horizontal="center" vertical="center"/>
    </xf>
    <xf numFmtId="172" fontId="26" fillId="17" borderId="20" xfId="0" applyNumberFormat="1" applyFont="1" applyFill="1" applyBorder="1" applyAlignment="1">
      <alignment vertical="center" wrapText="1"/>
    </xf>
    <xf numFmtId="171" fontId="29" fillId="0" borderId="0" xfId="0" applyNumberFormat="1" applyFont="1" applyAlignment="1">
      <alignment horizontal="center" vertical="center"/>
    </xf>
    <xf numFmtId="0" fontId="1" fillId="0" borderId="20" xfId="0" applyFont="1" applyBorder="1" applyAlignment="1">
      <alignment horizontal="center" vertical="center" wrapText="1"/>
    </xf>
    <xf numFmtId="172" fontId="1" fillId="7" borderId="27" xfId="0" applyNumberFormat="1" applyFont="1" applyFill="1" applyBorder="1"/>
    <xf numFmtId="0" fontId="1" fillId="0" borderId="0" xfId="0" applyFont="1"/>
    <xf numFmtId="172" fontId="1" fillId="0" borderId="0" xfId="0" applyNumberFormat="1" applyFont="1"/>
    <xf numFmtId="0" fontId="1" fillId="0" borderId="1" xfId="0" applyFont="1" applyBorder="1" applyAlignment="1">
      <alignment horizontal="center"/>
    </xf>
    <xf numFmtId="172" fontId="1" fillId="0" borderId="1" xfId="0" applyNumberFormat="1" applyFont="1" applyBorder="1"/>
    <xf numFmtId="0" fontId="1" fillId="0" borderId="19" xfId="0" applyFont="1" applyBorder="1" applyAlignment="1">
      <alignment vertical="center" wrapText="1"/>
    </xf>
    <xf numFmtId="172" fontId="1" fillId="0" borderId="18" xfId="0" applyNumberFormat="1" applyFont="1" applyBorder="1" applyAlignment="1">
      <alignment vertical="center"/>
    </xf>
    <xf numFmtId="0" fontId="1" fillId="0" borderId="18" xfId="0" applyFont="1" applyBorder="1" applyAlignment="1">
      <alignment vertical="center"/>
    </xf>
    <xf numFmtId="172" fontId="1" fillId="0" borderId="20" xfId="0" applyNumberFormat="1" applyFont="1" applyBorder="1" applyAlignment="1">
      <alignment vertical="center"/>
    </xf>
    <xf numFmtId="172" fontId="1" fillId="0" borderId="0" xfId="0" applyNumberFormat="1" applyFont="1" applyAlignment="1">
      <alignment vertical="center"/>
    </xf>
    <xf numFmtId="0" fontId="30" fillId="20" borderId="1" xfId="0" applyFont="1" applyFill="1" applyBorder="1" applyAlignment="1">
      <alignment horizontal="center" vertical="center" wrapText="1"/>
    </xf>
    <xf numFmtId="0" fontId="31" fillId="0" borderId="29" xfId="0" applyFont="1" applyBorder="1" applyAlignment="1">
      <alignment horizontal="left" vertical="center" wrapText="1"/>
    </xf>
    <xf numFmtId="173" fontId="12" fillId="0" borderId="0" xfId="0" applyNumberFormat="1" applyFont="1" applyAlignment="1">
      <alignment vertical="center"/>
    </xf>
    <xf numFmtId="0" fontId="12" fillId="0" borderId="0" xfId="0" applyFont="1" applyAlignment="1">
      <alignment horizontal="center" vertical="center"/>
    </xf>
    <xf numFmtId="0" fontId="11" fillId="0" borderId="1" xfId="0" applyFont="1" applyBorder="1" applyAlignment="1">
      <alignment horizontal="center" vertical="center"/>
    </xf>
    <xf numFmtId="0" fontId="12" fillId="12" borderId="1" xfId="0" applyFont="1" applyFill="1" applyBorder="1" applyAlignment="1">
      <alignment horizontal="center" vertical="center"/>
    </xf>
    <xf numFmtId="10" fontId="12" fillId="0" borderId="1" xfId="0" applyNumberFormat="1" applyFont="1" applyBorder="1" applyAlignment="1">
      <alignment horizontal="center" vertical="center"/>
    </xf>
    <xf numFmtId="2" fontId="12" fillId="0" borderId="1" xfId="0" applyNumberFormat="1" applyFont="1" applyBorder="1" applyAlignment="1">
      <alignment horizontal="left" vertical="center" wrapText="1"/>
    </xf>
    <xf numFmtId="10" fontId="12" fillId="0" borderId="0" xfId="0" applyNumberFormat="1" applyFont="1" applyAlignment="1">
      <alignment vertical="center"/>
    </xf>
    <xf numFmtId="0" fontId="12" fillId="0" borderId="1" xfId="0" applyFont="1" applyBorder="1" applyAlignment="1">
      <alignment vertical="center" wrapText="1"/>
    </xf>
    <xf numFmtId="0" fontId="12" fillId="0" borderId="1" xfId="0" applyFont="1" applyBorder="1" applyAlignment="1">
      <alignment vertical="center"/>
    </xf>
    <xf numFmtId="2" fontId="12" fillId="0" borderId="0" xfId="0" applyNumberFormat="1" applyFont="1" applyAlignment="1">
      <alignment vertical="center"/>
    </xf>
    <xf numFmtId="10" fontId="11" fillId="23" borderId="1" xfId="0" applyNumberFormat="1" applyFont="1" applyFill="1" applyBorder="1" applyAlignment="1">
      <alignment vertical="center"/>
    </xf>
    <xf numFmtId="49" fontId="12" fillId="0" borderId="1" xfId="0" applyNumberFormat="1" applyFont="1" applyBorder="1" applyAlignment="1">
      <alignment horizontal="left" vertical="center"/>
    </xf>
    <xf numFmtId="49" fontId="12" fillId="0" borderId="1" xfId="0" applyNumberFormat="1" applyFont="1" applyBorder="1" applyAlignment="1">
      <alignment horizontal="left" vertical="center" wrapText="1"/>
    </xf>
    <xf numFmtId="0" fontId="12" fillId="0" borderId="1" xfId="0" applyFont="1" applyBorder="1" applyAlignment="1">
      <alignment horizontal="left" vertical="center" wrapText="1"/>
    </xf>
    <xf numFmtId="0" fontId="11" fillId="0" borderId="0" xfId="0" applyFont="1" applyAlignment="1">
      <alignment horizontal="left" vertical="center"/>
    </xf>
    <xf numFmtId="10" fontId="11" fillId="0" borderId="0" xfId="0" applyNumberFormat="1" applyFont="1" applyAlignment="1">
      <alignment horizontal="center" vertical="center"/>
    </xf>
    <xf numFmtId="4" fontId="11" fillId="0" borderId="0" xfId="0" applyNumberFormat="1" applyFont="1" applyAlignment="1">
      <alignment horizontal="center" vertical="center"/>
    </xf>
    <xf numFmtId="0" fontId="11" fillId="0" borderId="1" xfId="0" applyFont="1" applyBorder="1" applyAlignment="1">
      <alignment vertical="center"/>
    </xf>
    <xf numFmtId="2" fontId="12" fillId="0" borderId="1" xfId="0" applyNumberFormat="1" applyFont="1" applyBorder="1" applyAlignment="1">
      <alignment horizontal="left" wrapText="1"/>
    </xf>
    <xf numFmtId="9" fontId="34" fillId="0" borderId="0" xfId="0" applyNumberFormat="1" applyFont="1" applyAlignment="1">
      <alignment horizontal="center" vertical="center"/>
    </xf>
    <xf numFmtId="10" fontId="12" fillId="0" borderId="1" xfId="0" applyNumberFormat="1" applyFont="1" applyBorder="1" applyAlignment="1">
      <alignment horizontal="left" vertical="center" wrapText="1"/>
    </xf>
    <xf numFmtId="2" fontId="12" fillId="0" borderId="1" xfId="0" applyNumberFormat="1" applyFont="1" applyBorder="1" applyAlignment="1">
      <alignment horizontal="left" vertical="center"/>
    </xf>
    <xf numFmtId="2" fontId="12" fillId="0" borderId="1" xfId="0" applyNumberFormat="1" applyFont="1" applyBorder="1" applyAlignment="1">
      <alignment wrapText="1"/>
    </xf>
    <xf numFmtId="2" fontId="11" fillId="0" borderId="0" xfId="0" applyNumberFormat="1" applyFont="1" applyAlignment="1">
      <alignment horizontal="center" vertical="center"/>
    </xf>
    <xf numFmtId="10" fontId="14" fillId="0" borderId="11" xfId="0" applyNumberFormat="1" applyFont="1" applyBorder="1" applyAlignment="1">
      <alignment horizontal="left" vertical="center" wrapText="1"/>
    </xf>
    <xf numFmtId="2" fontId="12" fillId="0" borderId="0" xfId="0" applyNumberFormat="1" applyFont="1" applyAlignment="1">
      <alignment horizontal="center" vertical="center"/>
    </xf>
    <xf numFmtId="174" fontId="12" fillId="0" borderId="0" xfId="0" applyNumberFormat="1" applyFont="1" applyAlignment="1">
      <alignment vertical="center"/>
    </xf>
    <xf numFmtId="10" fontId="12" fillId="12" borderId="1" xfId="0" applyNumberFormat="1" applyFont="1" applyFill="1" applyBorder="1" applyAlignment="1">
      <alignment horizontal="center" vertical="center"/>
    </xf>
    <xf numFmtId="4" fontId="12" fillId="0" borderId="1" xfId="0" applyNumberFormat="1" applyFont="1" applyBorder="1" applyAlignment="1">
      <alignment horizontal="center" vertical="center"/>
    </xf>
    <xf numFmtId="4" fontId="11" fillId="21" borderId="14" xfId="0" applyNumberFormat="1" applyFont="1" applyFill="1" applyBorder="1" applyAlignment="1">
      <alignment horizontal="center" vertical="center"/>
    </xf>
    <xf numFmtId="4" fontId="12" fillId="0" borderId="1" xfId="0" applyNumberFormat="1" applyFont="1" applyBorder="1" applyAlignment="1">
      <alignment horizontal="left" vertical="center"/>
    </xf>
    <xf numFmtId="0" fontId="35" fillId="0" borderId="0" xfId="0" applyFont="1" applyAlignment="1">
      <alignment vertical="center"/>
    </xf>
    <xf numFmtId="173" fontId="35" fillId="0" borderId="0" xfId="0" applyNumberFormat="1" applyFont="1" applyAlignment="1">
      <alignment vertical="center"/>
    </xf>
    <xf numFmtId="0" fontId="11" fillId="0" borderId="0" xfId="0" applyFont="1" applyAlignment="1">
      <alignment vertical="center"/>
    </xf>
    <xf numFmtId="10" fontId="11" fillId="0" borderId="1" xfId="0" applyNumberFormat="1" applyFont="1" applyBorder="1" applyAlignment="1">
      <alignment horizontal="center" vertical="center"/>
    </xf>
    <xf numFmtId="4" fontId="12" fillId="0" borderId="0" xfId="0" applyNumberFormat="1" applyFont="1" applyAlignment="1">
      <alignment vertical="center"/>
    </xf>
    <xf numFmtId="0" fontId="12" fillId="0" borderId="7" xfId="0" applyFont="1" applyBorder="1" applyAlignment="1">
      <alignment horizontal="center" vertical="center"/>
    </xf>
    <xf numFmtId="2" fontId="12" fillId="0" borderId="7" xfId="0" applyNumberFormat="1" applyFont="1" applyBorder="1" applyAlignment="1">
      <alignment horizontal="center" vertical="center"/>
    </xf>
    <xf numFmtId="9" fontId="12" fillId="0" borderId="0" xfId="0" applyNumberFormat="1" applyFont="1" applyAlignment="1">
      <alignment vertical="center"/>
    </xf>
    <xf numFmtId="10" fontId="11" fillId="7" borderId="20" xfId="0" applyNumberFormat="1" applyFont="1" applyFill="1" applyBorder="1" applyAlignment="1">
      <alignment horizontal="center" vertical="center"/>
    </xf>
    <xf numFmtId="0" fontId="10" fillId="0" borderId="0" xfId="0" applyFont="1"/>
    <xf numFmtId="166" fontId="10" fillId="0" borderId="0" xfId="0" applyNumberFormat="1" applyFont="1"/>
    <xf numFmtId="167" fontId="10" fillId="0" borderId="1" xfId="0" applyNumberFormat="1" applyFont="1" applyBorder="1"/>
    <xf numFmtId="10" fontId="10" fillId="0" borderId="0" xfId="0" applyNumberFormat="1" applyFont="1"/>
    <xf numFmtId="9" fontId="10" fillId="0" borderId="0" xfId="0" applyNumberFormat="1" applyFont="1"/>
    <xf numFmtId="0" fontId="11" fillId="0" borderId="31" xfId="0" applyFont="1" applyBorder="1" applyAlignment="1">
      <alignment horizontal="center"/>
    </xf>
    <xf numFmtId="2" fontId="11" fillId="0" borderId="31" xfId="0" applyNumberFormat="1" applyFont="1" applyBorder="1"/>
    <xf numFmtId="10" fontId="19" fillId="0" borderId="31" xfId="0" applyNumberFormat="1" applyFont="1" applyBorder="1"/>
    <xf numFmtId="0" fontId="19" fillId="0" borderId="8" xfId="0" applyFont="1" applyBorder="1" applyAlignment="1">
      <alignment horizontal="center"/>
    </xf>
    <xf numFmtId="0" fontId="12" fillId="12" borderId="24" xfId="0" applyFont="1" applyFill="1" applyBorder="1" applyAlignment="1">
      <alignment horizontal="center" vertical="center"/>
    </xf>
    <xf numFmtId="0" fontId="12" fillId="12" borderId="24" xfId="0" applyFont="1" applyFill="1" applyBorder="1" applyAlignment="1">
      <alignment horizontal="left" vertical="center"/>
    </xf>
    <xf numFmtId="0" fontId="12" fillId="12" borderId="24" xfId="0" applyFont="1" applyFill="1" applyBorder="1" applyAlignment="1">
      <alignment vertical="center"/>
    </xf>
    <xf numFmtId="0" fontId="10" fillId="0" borderId="0" xfId="0" applyFont="1" applyAlignment="1">
      <alignment vertical="center"/>
    </xf>
    <xf numFmtId="0" fontId="10" fillId="0" borderId="0" xfId="0" applyFont="1" applyAlignment="1">
      <alignment horizontal="center" vertical="center" wrapText="1"/>
    </xf>
    <xf numFmtId="8" fontId="10" fillId="0" borderId="0" xfId="0" applyNumberFormat="1" applyFont="1" applyAlignment="1">
      <alignment vertical="center"/>
    </xf>
    <xf numFmtId="0" fontId="1" fillId="12" borderId="30" xfId="0" applyFont="1" applyFill="1" applyBorder="1" applyAlignment="1">
      <alignment vertical="center"/>
    </xf>
    <xf numFmtId="0" fontId="10" fillId="0" borderId="0" xfId="0" applyFont="1" applyAlignment="1">
      <alignment horizontal="left" vertical="center"/>
    </xf>
    <xf numFmtId="0" fontId="10" fillId="0" borderId="23" xfId="0" applyFont="1" applyBorder="1" applyAlignment="1">
      <alignment vertical="center"/>
    </xf>
    <xf numFmtId="0" fontId="10" fillId="0" borderId="1" xfId="0" applyFont="1" applyBorder="1" applyAlignment="1">
      <alignment vertical="center" wrapText="1"/>
    </xf>
    <xf numFmtId="10" fontId="10" fillId="0" borderId="20" xfId="0" applyNumberFormat="1" applyFont="1" applyBorder="1"/>
    <xf numFmtId="0" fontId="10" fillId="0" borderId="20" xfId="0" applyFont="1" applyBorder="1" applyAlignment="1">
      <alignment horizontal="center"/>
    </xf>
    <xf numFmtId="0" fontId="10" fillId="0" borderId="27" xfId="0" applyFont="1" applyBorder="1" applyAlignment="1">
      <alignment horizontal="center"/>
    </xf>
    <xf numFmtId="0" fontId="10" fillId="0" borderId="27" xfId="0" applyFont="1" applyBorder="1" applyAlignment="1">
      <alignment wrapText="1"/>
    </xf>
    <xf numFmtId="0" fontId="10" fillId="0" borderId="27" xfId="0" applyFont="1" applyBorder="1" applyAlignment="1">
      <alignment horizontal="center" vertical="center"/>
    </xf>
    <xf numFmtId="0" fontId="10" fillId="0" borderId="27" xfId="0" applyFont="1" applyBorder="1"/>
    <xf numFmtId="166" fontId="10" fillId="7" borderId="27" xfId="0" applyNumberFormat="1" applyFont="1" applyFill="1" applyBorder="1"/>
    <xf numFmtId="166" fontId="10" fillId="0" borderId="27" xfId="0" applyNumberFormat="1" applyFont="1" applyBorder="1"/>
    <xf numFmtId="172" fontId="10" fillId="0" borderId="27" xfId="0" applyNumberFormat="1" applyFont="1" applyBorder="1"/>
    <xf numFmtId="3" fontId="10" fillId="0" borderId="27" xfId="0" applyNumberFormat="1" applyFont="1" applyBorder="1"/>
    <xf numFmtId="0" fontId="10" fillId="0" borderId="27" xfId="0" applyFont="1" applyBorder="1" applyAlignment="1">
      <alignment horizontal="center" vertical="center" wrapText="1"/>
    </xf>
    <xf numFmtId="172" fontId="1" fillId="0" borderId="27" xfId="0" applyNumberFormat="1" applyFont="1" applyBorder="1"/>
    <xf numFmtId="0" fontId="10" fillId="0" borderId="8" xfId="0" applyFont="1" applyBorder="1" applyAlignment="1">
      <alignment horizontal="center"/>
    </xf>
    <xf numFmtId="0" fontId="10" fillId="0" borderId="1" xfId="0" applyFont="1" applyBorder="1" applyAlignment="1">
      <alignment wrapText="1"/>
    </xf>
    <xf numFmtId="3" fontId="10" fillId="0" borderId="1" xfId="0" applyNumberFormat="1" applyFont="1" applyBorder="1"/>
    <xf numFmtId="166" fontId="10" fillId="7" borderId="1" xfId="0" applyNumberFormat="1" applyFont="1" applyFill="1" applyBorder="1"/>
    <xf numFmtId="0" fontId="10" fillId="0" borderId="1" xfId="0" applyFont="1" applyBorder="1" applyAlignment="1">
      <alignment horizontal="center"/>
    </xf>
    <xf numFmtId="172" fontId="10" fillId="0" borderId="1" xfId="0" applyNumberFormat="1" applyFont="1" applyBorder="1"/>
    <xf numFmtId="0" fontId="10" fillId="0" borderId="1" xfId="0" applyFont="1" applyBorder="1"/>
    <xf numFmtId="0" fontId="10" fillId="0" borderId="20" xfId="0" applyFont="1" applyBorder="1" applyAlignment="1">
      <alignment horizontal="center" vertical="center"/>
    </xf>
    <xf numFmtId="0" fontId="10" fillId="0" borderId="27" xfId="0" applyFont="1" applyBorder="1" applyAlignment="1">
      <alignment vertical="center" wrapText="1"/>
    </xf>
    <xf numFmtId="0" fontId="10" fillId="0" borderId="27" xfId="0" applyFont="1" applyBorder="1" applyAlignment="1">
      <alignment vertical="center"/>
    </xf>
    <xf numFmtId="166" fontId="10" fillId="7" borderId="27" xfId="0" applyNumberFormat="1" applyFont="1" applyFill="1" applyBorder="1" applyAlignment="1">
      <alignment vertical="center"/>
    </xf>
    <xf numFmtId="166" fontId="10" fillId="0" borderId="27" xfId="0" applyNumberFormat="1" applyFont="1" applyBorder="1" applyAlignment="1">
      <alignment vertical="center"/>
    </xf>
    <xf numFmtId="9" fontId="10" fillId="0" borderId="27" xfId="0" applyNumberFormat="1" applyFont="1" applyBorder="1" applyAlignment="1">
      <alignment horizontal="center" vertical="center"/>
    </xf>
    <xf numFmtId="1" fontId="10" fillId="0" borderId="27" xfId="0" applyNumberFormat="1" applyFont="1" applyBorder="1" applyAlignment="1">
      <alignment horizontal="center" vertical="center"/>
    </xf>
    <xf numFmtId="172" fontId="10" fillId="0" borderId="27" xfId="0" applyNumberFormat="1" applyFont="1" applyBorder="1" applyAlignment="1">
      <alignment vertical="center"/>
    </xf>
    <xf numFmtId="172" fontId="10" fillId="0" borderId="0" xfId="0" applyNumberFormat="1" applyFont="1" applyAlignment="1">
      <alignment vertical="center"/>
    </xf>
    <xf numFmtId="3" fontId="10" fillId="0" borderId="27" xfId="0" applyNumberFormat="1" applyFont="1" applyBorder="1" applyAlignment="1">
      <alignment vertical="center"/>
    </xf>
    <xf numFmtId="166" fontId="10" fillId="7" borderId="28" xfId="0" applyNumberFormat="1" applyFont="1" applyFill="1" applyBorder="1" applyAlignment="1">
      <alignment vertical="center"/>
    </xf>
    <xf numFmtId="166" fontId="10" fillId="0" borderId="28" xfId="0" applyNumberFormat="1" applyFont="1" applyBorder="1" applyAlignment="1">
      <alignment vertical="center"/>
    </xf>
    <xf numFmtId="9" fontId="10" fillId="0" borderId="28" xfId="0" applyNumberFormat="1" applyFont="1" applyBorder="1" applyAlignment="1">
      <alignment horizontal="center" vertical="center"/>
    </xf>
    <xf numFmtId="1" fontId="10" fillId="0" borderId="28" xfId="0" applyNumberFormat="1" applyFont="1" applyBorder="1" applyAlignment="1">
      <alignment horizontal="center" vertical="center"/>
    </xf>
    <xf numFmtId="0" fontId="1" fillId="0" borderId="31" xfId="0" applyFont="1" applyBorder="1" applyAlignment="1">
      <alignment vertical="center"/>
    </xf>
    <xf numFmtId="172" fontId="10" fillId="0" borderId="20" xfId="0" applyNumberFormat="1" applyFont="1" applyBorder="1" applyAlignment="1">
      <alignment vertical="center"/>
    </xf>
    <xf numFmtId="0" fontId="32" fillId="0" borderId="27" xfId="0" applyFont="1" applyBorder="1" applyAlignment="1">
      <alignment horizontal="center" vertical="center" wrapText="1"/>
    </xf>
    <xf numFmtId="171" fontId="33" fillId="0" borderId="27" xfId="0" applyNumberFormat="1" applyFont="1" applyBorder="1" applyAlignment="1">
      <alignment horizontal="center" vertical="center" wrapText="1"/>
    </xf>
    <xf numFmtId="10" fontId="11" fillId="21" borderId="24" xfId="0" applyNumberFormat="1" applyFont="1" applyFill="1" applyBorder="1" applyAlignment="1">
      <alignment horizontal="center" vertical="center"/>
    </xf>
    <xf numFmtId="0" fontId="12" fillId="23" borderId="24" xfId="0" applyFont="1" applyFill="1" applyBorder="1" applyAlignment="1">
      <alignment vertical="center"/>
    </xf>
    <xf numFmtId="0" fontId="13" fillId="0" borderId="31" xfId="0" applyFont="1" applyBorder="1" applyAlignment="1">
      <alignment vertical="center"/>
    </xf>
    <xf numFmtId="4" fontId="11" fillId="21" borderId="24" xfId="0" applyNumberFormat="1" applyFont="1" applyFill="1" applyBorder="1" applyAlignment="1">
      <alignment horizontal="center" vertical="center"/>
    </xf>
    <xf numFmtId="10" fontId="11" fillId="21" borderId="30" xfId="0" applyNumberFormat="1" applyFont="1" applyFill="1" applyBorder="1" applyAlignment="1">
      <alignment horizontal="center" vertical="center"/>
    </xf>
    <xf numFmtId="1" fontId="5" fillId="4" borderId="1" xfId="0" applyNumberFormat="1" applyFont="1" applyFill="1" applyBorder="1" applyAlignment="1">
      <alignment horizontal="center" vertical="center"/>
    </xf>
    <xf numFmtId="0" fontId="6" fillId="3" borderId="1" xfId="0" applyFont="1" applyFill="1" applyBorder="1" applyAlignment="1">
      <alignment horizontal="center" wrapText="1"/>
    </xf>
    <xf numFmtId="1" fontId="7" fillId="0" borderId="1" xfId="0" applyNumberFormat="1" applyFont="1" applyBorder="1" applyAlignment="1">
      <alignment horizontal="center"/>
    </xf>
    <xf numFmtId="164" fontId="7" fillId="0" borderId="1" xfId="0" applyNumberFormat="1" applyFont="1" applyBorder="1" applyAlignment="1">
      <alignment horizontal="center" wrapText="1"/>
    </xf>
    <xf numFmtId="0" fontId="3" fillId="0" borderId="24" xfId="0" applyFont="1" applyBorder="1" applyAlignment="1">
      <alignment vertical="center"/>
    </xf>
    <xf numFmtId="174" fontId="3" fillId="0" borderId="1" xfId="0" applyNumberFormat="1" applyFont="1" applyBorder="1" applyAlignment="1">
      <alignment vertical="center"/>
    </xf>
    <xf numFmtId="0" fontId="2" fillId="0" borderId="24" xfId="0" applyFont="1" applyBorder="1"/>
    <xf numFmtId="1" fontId="3" fillId="0" borderId="0" xfId="0" applyNumberFormat="1" applyFont="1" applyAlignment="1">
      <alignment vertical="center"/>
    </xf>
    <xf numFmtId="0" fontId="8" fillId="0" borderId="24" xfId="0" applyFont="1" applyBorder="1" applyAlignment="1">
      <alignment horizontal="center" vertical="center"/>
    </xf>
    <xf numFmtId="0" fontId="9" fillId="0" borderId="24" xfId="0" applyFont="1" applyBorder="1" applyAlignment="1">
      <alignment horizontal="center" vertical="center"/>
    </xf>
    <xf numFmtId="0" fontId="10" fillId="0" borderId="24" xfId="0" applyFont="1" applyBorder="1" applyAlignment="1">
      <alignment vertical="center"/>
    </xf>
    <xf numFmtId="0" fontId="12" fillId="0" borderId="7" xfId="0" applyFont="1" applyBorder="1" applyAlignment="1">
      <alignment horizontal="left" vertical="center"/>
    </xf>
    <xf numFmtId="8" fontId="12" fillId="0" borderId="7" xfId="0" applyNumberFormat="1" applyFont="1" applyBorder="1" applyAlignment="1">
      <alignment horizontal="center" vertical="center"/>
    </xf>
    <xf numFmtId="171" fontId="12" fillId="0" borderId="7" xfId="0" applyNumberFormat="1" applyFont="1" applyBorder="1" applyAlignment="1">
      <alignment horizontal="center" vertical="center"/>
    </xf>
    <xf numFmtId="8" fontId="1" fillId="12" borderId="7" xfId="0" applyNumberFormat="1" applyFont="1" applyFill="1" applyBorder="1" applyAlignment="1">
      <alignment horizontal="center" vertical="center"/>
    </xf>
    <xf numFmtId="171" fontId="0" fillId="0" borderId="0" xfId="0" applyNumberFormat="1"/>
    <xf numFmtId="1" fontId="5" fillId="24" borderId="14" xfId="0" applyNumberFormat="1" applyFont="1" applyFill="1" applyBorder="1" applyAlignment="1">
      <alignment vertical="center"/>
    </xf>
    <xf numFmtId="0" fontId="6" fillId="3" borderId="7" xfId="0" applyFont="1" applyFill="1" applyBorder="1" applyAlignment="1">
      <alignment horizontal="center" wrapText="1"/>
    </xf>
    <xf numFmtId="1" fontId="7" fillId="0" borderId="7" xfId="0" applyNumberFormat="1" applyFont="1" applyBorder="1" applyAlignment="1">
      <alignment horizontal="center"/>
    </xf>
    <xf numFmtId="164" fontId="7" fillId="0" borderId="7" xfId="0" applyNumberFormat="1" applyFont="1" applyBorder="1" applyAlignment="1">
      <alignment horizontal="center" wrapText="1"/>
    </xf>
    <xf numFmtId="1" fontId="5" fillId="4" borderId="27" xfId="0" applyNumberFormat="1" applyFont="1" applyFill="1" applyBorder="1" applyAlignment="1">
      <alignment horizontal="center" vertical="center"/>
    </xf>
    <xf numFmtId="0" fontId="6" fillId="3" borderId="27" xfId="0" applyFont="1" applyFill="1" applyBorder="1" applyAlignment="1">
      <alignment horizontal="center" wrapText="1"/>
    </xf>
    <xf numFmtId="1" fontId="7" fillId="0" borderId="27" xfId="0" applyNumberFormat="1" applyFont="1" applyBorder="1" applyAlignment="1">
      <alignment horizontal="center"/>
    </xf>
    <xf numFmtId="164" fontId="7" fillId="0" borderId="27" xfId="0" applyNumberFormat="1" applyFont="1" applyBorder="1" applyAlignment="1">
      <alignment horizontal="center" wrapText="1"/>
    </xf>
    <xf numFmtId="175" fontId="41" fillId="25" borderId="1" xfId="0" applyNumberFormat="1" applyFont="1" applyFill="1" applyBorder="1" applyAlignment="1">
      <alignment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24" xfId="0" applyBorder="1"/>
    <xf numFmtId="0" fontId="3" fillId="0" borderId="24" xfId="0" applyFont="1" applyBorder="1" applyAlignment="1">
      <alignment horizontal="center" vertical="center"/>
    </xf>
    <xf numFmtId="3" fontId="42" fillId="0" borderId="1" xfId="0" applyNumberFormat="1" applyFont="1" applyBorder="1" applyAlignment="1">
      <alignment horizontal="center" vertical="center"/>
    </xf>
    <xf numFmtId="166" fontId="12" fillId="0" borderId="7" xfId="0" applyNumberFormat="1" applyFont="1" applyBorder="1"/>
    <xf numFmtId="0" fontId="3" fillId="0" borderId="32" xfId="0" applyFont="1" applyBorder="1" applyAlignment="1">
      <alignment horizontal="left" vertical="center" wrapText="1"/>
    </xf>
    <xf numFmtId="0" fontId="3" fillId="0" borderId="32" xfId="0" applyFont="1" applyBorder="1" applyAlignment="1">
      <alignment horizontal="left"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1" fillId="2" borderId="1" xfId="0" applyFont="1" applyFill="1" applyBorder="1" applyAlignment="1">
      <alignment horizontal="center" vertical="center"/>
    </xf>
    <xf numFmtId="0" fontId="1" fillId="5" borderId="5" xfId="0" applyFont="1" applyFill="1" applyBorder="1" applyAlignment="1">
      <alignment horizontal="center" vertical="center"/>
    </xf>
    <xf numFmtId="164" fontId="7" fillId="0" borderId="8" xfId="0" applyNumberFormat="1" applyFont="1" applyBorder="1" applyAlignment="1">
      <alignment horizontal="center" wrapText="1"/>
    </xf>
    <xf numFmtId="164" fontId="7" fillId="0" borderId="2" xfId="0" applyNumberFormat="1" applyFont="1" applyBorder="1" applyAlignment="1">
      <alignment horizontal="center" wrapText="1"/>
    </xf>
    <xf numFmtId="164" fontId="7" fillId="0" borderId="13" xfId="0" applyNumberFormat="1" applyFont="1" applyBorder="1" applyAlignment="1">
      <alignment horizontal="center" wrapText="1"/>
    </xf>
    <xf numFmtId="164" fontId="7" fillId="0" borderId="14" xfId="0" applyNumberFormat="1" applyFont="1" applyBorder="1" applyAlignment="1">
      <alignment horizontal="center" wrapText="1"/>
    </xf>
    <xf numFmtId="1" fontId="41" fillId="25" borderId="1" xfId="0" applyNumberFormat="1" applyFont="1" applyFill="1" applyBorder="1" applyAlignment="1">
      <alignment horizontal="center" vertical="center"/>
    </xf>
    <xf numFmtId="0" fontId="4" fillId="3" borderId="13" xfId="0" applyFont="1" applyFill="1" applyBorder="1" applyAlignment="1">
      <alignment horizontal="center" wrapText="1"/>
    </xf>
    <xf numFmtId="0" fontId="4" fillId="3" borderId="14" xfId="0" applyFont="1" applyFill="1" applyBorder="1" applyAlignment="1">
      <alignment horizontal="center" wrapText="1"/>
    </xf>
    <xf numFmtId="1" fontId="7" fillId="0" borderId="13" xfId="0" applyNumberFormat="1" applyFont="1" applyBorder="1" applyAlignment="1">
      <alignment horizontal="center"/>
    </xf>
    <xf numFmtId="1" fontId="7" fillId="0" borderId="14" xfId="0" applyNumberFormat="1" applyFont="1" applyBorder="1" applyAlignment="1">
      <alignment horizontal="center"/>
    </xf>
    <xf numFmtId="1" fontId="41" fillId="25" borderId="13" xfId="0" applyNumberFormat="1" applyFont="1" applyFill="1" applyBorder="1" applyAlignment="1">
      <alignment horizontal="center" vertical="center"/>
    </xf>
    <xf numFmtId="1" fontId="41" fillId="25" borderId="30" xfId="0" applyNumberFormat="1" applyFont="1" applyFill="1" applyBorder="1" applyAlignment="1">
      <alignment horizontal="center" vertical="center"/>
    </xf>
    <xf numFmtId="1" fontId="41" fillId="25" borderId="14" xfId="0" applyNumberFormat="1" applyFont="1" applyFill="1" applyBorder="1" applyAlignment="1">
      <alignment horizontal="center" vertical="center"/>
    </xf>
    <xf numFmtId="0" fontId="12" fillId="0" borderId="13" xfId="0" applyFont="1" applyBorder="1" applyAlignment="1">
      <alignment horizontal="left"/>
    </xf>
    <xf numFmtId="0" fontId="11" fillId="0" borderId="13" xfId="0" applyFont="1" applyBorder="1" applyAlignment="1">
      <alignment horizontal="center"/>
    </xf>
    <xf numFmtId="0" fontId="17" fillId="0" borderId="31" xfId="0" applyFont="1" applyBorder="1" applyAlignment="1">
      <alignment horizontal="left"/>
    </xf>
    <xf numFmtId="0" fontId="16" fillId="8" borderId="13" xfId="0" applyFont="1" applyFill="1" applyBorder="1" applyAlignment="1">
      <alignment horizontal="center"/>
    </xf>
    <xf numFmtId="0" fontId="11" fillId="9" borderId="13" xfId="0" applyFont="1" applyFill="1" applyBorder="1" applyAlignment="1">
      <alignment horizontal="center"/>
    </xf>
    <xf numFmtId="0" fontId="12" fillId="0" borderId="13" xfId="0" applyFont="1" applyBorder="1" applyAlignment="1">
      <alignment horizontal="center"/>
    </xf>
    <xf numFmtId="0" fontId="17" fillId="0" borderId="31" xfId="0" applyFont="1" applyBorder="1" applyAlignment="1">
      <alignment horizontal="left" vertical="center" wrapText="1"/>
    </xf>
    <xf numFmtId="0" fontId="17" fillId="0" borderId="0" xfId="0" applyFont="1" applyAlignment="1">
      <alignment horizontal="left" vertical="center" wrapText="1"/>
    </xf>
    <xf numFmtId="0" fontId="11" fillId="10" borderId="4" xfId="0" applyFont="1" applyFill="1" applyBorder="1" applyAlignment="1">
      <alignment horizontal="center"/>
    </xf>
    <xf numFmtId="0" fontId="12" fillId="0" borderId="5" xfId="0" applyFont="1" applyBorder="1" applyAlignment="1">
      <alignment horizontal="left" vertical="center"/>
    </xf>
    <xf numFmtId="0" fontId="11" fillId="10" borderId="13" xfId="0" applyFont="1" applyFill="1" applyBorder="1" applyAlignment="1">
      <alignment horizontal="center"/>
    </xf>
    <xf numFmtId="0" fontId="14" fillId="0" borderId="0" xfId="0" applyFont="1" applyAlignment="1">
      <alignment horizontal="center" wrapText="1"/>
    </xf>
    <xf numFmtId="0" fontId="11" fillId="10" borderId="9" xfId="0" applyFont="1" applyFill="1" applyBorder="1" applyAlignment="1">
      <alignment horizontal="center"/>
    </xf>
    <xf numFmtId="0" fontId="11" fillId="11" borderId="13" xfId="0" applyFont="1" applyFill="1" applyBorder="1" applyAlignment="1">
      <alignment horizontal="center"/>
    </xf>
    <xf numFmtId="0" fontId="11" fillId="10" borderId="29" xfId="0" applyFont="1" applyFill="1" applyBorder="1" applyAlignment="1">
      <alignment horizontal="center"/>
    </xf>
    <xf numFmtId="0" fontId="11" fillId="10" borderId="10" xfId="0" applyFont="1" applyFill="1" applyBorder="1" applyAlignment="1">
      <alignment horizontal="center"/>
    </xf>
    <xf numFmtId="0" fontId="11" fillId="0" borderId="13" xfId="0" applyFont="1" applyBorder="1" applyAlignment="1">
      <alignment horizontal="left"/>
    </xf>
    <xf numFmtId="0" fontId="12" fillId="0" borderId="0" xfId="0" applyFont="1" applyAlignment="1">
      <alignment horizontal="left"/>
    </xf>
    <xf numFmtId="0" fontId="19" fillId="0" borderId="31" xfId="0" applyFont="1" applyBorder="1" applyAlignment="1">
      <alignment horizontal="left"/>
    </xf>
    <xf numFmtId="0" fontId="19" fillId="0" borderId="0" xfId="0" applyFont="1" applyAlignment="1">
      <alignment horizontal="left"/>
    </xf>
    <xf numFmtId="0" fontId="19" fillId="0" borderId="3" xfId="0" applyFont="1" applyBorder="1" applyAlignment="1">
      <alignment horizontal="left"/>
    </xf>
    <xf numFmtId="0" fontId="11" fillId="0" borderId="0" xfId="0" applyFont="1" applyAlignment="1">
      <alignment horizontal="center" vertical="center"/>
    </xf>
    <xf numFmtId="0" fontId="12" fillId="0" borderId="0" xfId="0" applyFont="1" applyAlignment="1">
      <alignment horizontal="center"/>
    </xf>
    <xf numFmtId="0" fontId="11" fillId="0" borderId="0" xfId="0" applyFont="1" applyAlignment="1">
      <alignment horizontal="center"/>
    </xf>
    <xf numFmtId="0" fontId="13" fillId="0" borderId="0" xfId="0" applyFont="1" applyAlignment="1">
      <alignment horizontal="center"/>
    </xf>
    <xf numFmtId="0" fontId="11" fillId="6" borderId="13" xfId="0" applyFont="1" applyFill="1" applyBorder="1" applyAlignment="1">
      <alignment horizontal="center"/>
    </xf>
    <xf numFmtId="49" fontId="14" fillId="0" borderId="13" xfId="0" applyNumberFormat="1" applyFont="1" applyBorder="1" applyAlignment="1">
      <alignment horizontal="center"/>
    </xf>
    <xf numFmtId="49" fontId="12" fillId="0" borderId="13" xfId="0" applyNumberFormat="1" applyFont="1" applyBorder="1" applyAlignment="1">
      <alignment horizontal="center"/>
    </xf>
    <xf numFmtId="0" fontId="11" fillId="0" borderId="13" xfId="0" applyFont="1" applyBorder="1" applyAlignment="1">
      <alignment horizontal="center" vertical="center" wrapText="1"/>
    </xf>
    <xf numFmtId="0" fontId="12" fillId="0" borderId="13" xfId="0" applyFont="1" applyBorder="1" applyAlignment="1">
      <alignment horizontal="center" vertical="center"/>
    </xf>
    <xf numFmtId="165" fontId="11" fillId="7" borderId="13" xfId="0" applyNumberFormat="1" applyFont="1" applyFill="1" applyBorder="1" applyAlignment="1">
      <alignment horizontal="center"/>
    </xf>
    <xf numFmtId="0" fontId="12" fillId="0" borderId="13" xfId="0" applyFont="1" applyBorder="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left" vertical="center"/>
    </xf>
    <xf numFmtId="0" fontId="11" fillId="10" borderId="8" xfId="0" applyFont="1" applyFill="1" applyBorder="1" applyAlignment="1">
      <alignment horizontal="center"/>
    </xf>
    <xf numFmtId="0" fontId="12" fillId="0" borderId="14" xfId="0" applyFont="1" applyBorder="1" applyAlignment="1">
      <alignment horizontal="center"/>
    </xf>
    <xf numFmtId="1" fontId="12" fillId="0" borderId="13" xfId="0" applyNumberFormat="1" applyFont="1" applyBorder="1" applyAlignment="1">
      <alignment horizontal="center" vertical="center"/>
    </xf>
    <xf numFmtId="165" fontId="11" fillId="7" borderId="14" xfId="0" applyNumberFormat="1" applyFont="1" applyFill="1" applyBorder="1" applyAlignment="1">
      <alignment horizontal="center"/>
    </xf>
    <xf numFmtId="0" fontId="21" fillId="13" borderId="13" xfId="0" applyFont="1" applyFill="1" applyBorder="1" applyAlignment="1">
      <alignment horizontal="center" vertical="center"/>
    </xf>
    <xf numFmtId="0" fontId="12" fillId="0" borderId="13" xfId="0" applyFont="1" applyBorder="1" applyAlignment="1">
      <alignment horizontal="left" vertical="center"/>
    </xf>
    <xf numFmtId="0" fontId="1" fillId="15" borderId="13" xfId="0" applyFont="1" applyFill="1" applyBorder="1" applyAlignment="1">
      <alignment horizontal="left" vertical="center"/>
    </xf>
    <xf numFmtId="0" fontId="1" fillId="2" borderId="13" xfId="0" applyFont="1" applyFill="1" applyBorder="1" applyAlignment="1">
      <alignment horizontal="center" vertical="center"/>
    </xf>
    <xf numFmtId="0" fontId="1" fillId="15" borderId="13" xfId="0" applyFont="1" applyFill="1" applyBorder="1" applyAlignment="1">
      <alignment horizontal="center" vertical="center" wrapText="1"/>
    </xf>
    <xf numFmtId="0" fontId="1" fillId="2" borderId="8" xfId="0" applyFont="1" applyFill="1" applyBorder="1" applyAlignment="1">
      <alignment horizontal="center" vertical="center"/>
    </xf>
    <xf numFmtId="0" fontId="1" fillId="15" borderId="18" xfId="0" applyFont="1" applyFill="1" applyBorder="1" applyAlignment="1">
      <alignment horizontal="center" vertical="center" wrapText="1"/>
    </xf>
    <xf numFmtId="0" fontId="3" fillId="0" borderId="13" xfId="0" applyFont="1" applyBorder="1" applyAlignment="1">
      <alignment horizontal="center" vertical="center" wrapText="1"/>
    </xf>
    <xf numFmtId="0" fontId="1" fillId="15" borderId="24" xfId="0" applyFont="1" applyFill="1" applyBorder="1" applyAlignment="1">
      <alignment horizontal="center" vertical="center"/>
    </xf>
    <xf numFmtId="0" fontId="1" fillId="15" borderId="15" xfId="0" applyFont="1" applyFill="1" applyBorder="1" applyAlignment="1">
      <alignment horizontal="center" vertical="center" wrapText="1"/>
    </xf>
    <xf numFmtId="0" fontId="3" fillId="0" borderId="21"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11" xfId="0" applyFont="1" applyBorder="1" applyAlignment="1">
      <alignment horizontal="center"/>
    </xf>
    <xf numFmtId="0" fontId="24" fillId="16" borderId="15" xfId="0" applyFont="1" applyFill="1" applyBorder="1" applyAlignment="1">
      <alignment horizontal="center" vertical="center" wrapText="1"/>
    </xf>
    <xf numFmtId="0" fontId="27" fillId="0" borderId="18" xfId="0" applyFont="1" applyBorder="1" applyAlignment="1">
      <alignment horizontal="center" vertical="center" wrapText="1"/>
    </xf>
    <xf numFmtId="0" fontId="10" fillId="0" borderId="13" xfId="0" applyFont="1" applyBorder="1" applyAlignment="1">
      <alignment horizontal="center"/>
    </xf>
    <xf numFmtId="0" fontId="1" fillId="14" borderId="15" xfId="0" applyFont="1" applyFill="1" applyBorder="1" applyAlignment="1">
      <alignment horizontal="center"/>
    </xf>
    <xf numFmtId="0" fontId="1" fillId="0" borderId="15" xfId="0" applyFont="1" applyBorder="1" applyAlignment="1">
      <alignment horizontal="center"/>
    </xf>
    <xf numFmtId="172" fontId="1" fillId="0" borderId="15" xfId="0" applyNumberFormat="1" applyFont="1" applyBorder="1" applyAlignment="1">
      <alignment horizontal="center"/>
    </xf>
    <xf numFmtId="0" fontId="3" fillId="0" borderId="15" xfId="0" applyFont="1" applyBorder="1" applyAlignment="1">
      <alignment horizontal="center"/>
    </xf>
    <xf numFmtId="10" fontId="1" fillId="0" borderId="15" xfId="0" applyNumberFormat="1" applyFont="1" applyBorder="1" applyAlignment="1">
      <alignment horizontal="center"/>
    </xf>
    <xf numFmtId="10" fontId="1" fillId="17" borderId="15" xfId="0" applyNumberFormat="1" applyFont="1" applyFill="1" applyBorder="1" applyAlignment="1">
      <alignment horizontal="center"/>
    </xf>
    <xf numFmtId="0" fontId="1" fillId="0" borderId="18" xfId="0" applyFont="1" applyBorder="1" applyAlignment="1">
      <alignment horizontal="center" vertical="center" wrapText="1"/>
    </xf>
    <xf numFmtId="0" fontId="10" fillId="0" borderId="15" xfId="0" applyFont="1" applyBorder="1" applyAlignment="1">
      <alignment horizontal="center"/>
    </xf>
    <xf numFmtId="0" fontId="1" fillId="19" borderId="18" xfId="0" applyFont="1" applyFill="1" applyBorder="1" applyAlignment="1">
      <alignment horizontal="center" vertical="center"/>
    </xf>
    <xf numFmtId="0" fontId="1" fillId="18" borderId="18" xfId="0" applyFont="1" applyFill="1" applyBorder="1" applyAlignment="1">
      <alignment horizontal="center" vertical="center"/>
    </xf>
    <xf numFmtId="0" fontId="1" fillId="0" borderId="13" xfId="0" applyFont="1" applyBorder="1" applyAlignment="1">
      <alignment horizontal="center"/>
    </xf>
    <xf numFmtId="0" fontId="1" fillId="0" borderId="13" xfId="0" applyFont="1" applyBorder="1" applyAlignment="1">
      <alignment horizontal="center" wrapText="1"/>
    </xf>
    <xf numFmtId="0" fontId="1" fillId="0" borderId="5" xfId="0" applyFont="1" applyBorder="1" applyAlignment="1">
      <alignment horizontal="center" vertical="center"/>
    </xf>
    <xf numFmtId="0" fontId="10" fillId="0" borderId="15" xfId="0" applyFont="1" applyBorder="1" applyAlignment="1">
      <alignment horizontal="center" vertical="center"/>
    </xf>
    <xf numFmtId="0" fontId="30" fillId="20" borderId="13" xfId="0" applyFont="1" applyFill="1" applyBorder="1" applyAlignment="1">
      <alignment horizontal="center" vertical="center" wrapText="1"/>
    </xf>
    <xf numFmtId="0" fontId="11" fillId="21" borderId="24" xfId="0" applyFont="1" applyFill="1" applyBorder="1" applyAlignment="1">
      <alignment horizontal="center" vertical="center"/>
    </xf>
    <xf numFmtId="0" fontId="11" fillId="0" borderId="13" xfId="0" applyFont="1" applyBorder="1" applyAlignment="1">
      <alignment horizontal="left" vertical="center"/>
    </xf>
    <xf numFmtId="49" fontId="12" fillId="0" borderId="13" xfId="0" applyNumberFormat="1" applyFont="1" applyBorder="1" applyAlignment="1">
      <alignment horizontal="left" vertical="center"/>
    </xf>
    <xf numFmtId="49" fontId="12" fillId="0" borderId="13" xfId="0" applyNumberFormat="1" applyFont="1" applyBorder="1" applyAlignment="1">
      <alignment horizontal="left" vertical="center" wrapText="1"/>
    </xf>
    <xf numFmtId="0" fontId="12" fillId="0" borderId="31" xfId="0" applyFont="1" applyBorder="1" applyAlignment="1">
      <alignment horizontal="center" vertical="center"/>
    </xf>
    <xf numFmtId="0" fontId="11" fillId="22" borderId="24" xfId="0" applyFont="1" applyFill="1" applyBorder="1" applyAlignment="1">
      <alignment horizontal="center" vertical="center"/>
    </xf>
    <xf numFmtId="0" fontId="12" fillId="0" borderId="0" xfId="0" applyFont="1" applyAlignment="1">
      <alignment horizontal="center" vertical="center"/>
    </xf>
    <xf numFmtId="0" fontId="11" fillId="0" borderId="13" xfId="0" applyFont="1" applyBorder="1" applyAlignment="1">
      <alignment horizontal="left" vertical="center" wrapText="1"/>
    </xf>
    <xf numFmtId="0" fontId="11" fillId="21" borderId="24" xfId="0" applyFont="1" applyFill="1" applyBorder="1" applyAlignment="1">
      <alignment horizontal="right" vertical="center"/>
    </xf>
    <xf numFmtId="0" fontId="11" fillId="23" borderId="30" xfId="0" applyFont="1" applyFill="1" applyBorder="1" applyAlignment="1">
      <alignment horizontal="center" vertical="center"/>
    </xf>
    <xf numFmtId="49" fontId="14" fillId="0" borderId="13" xfId="0" applyNumberFormat="1" applyFont="1" applyBorder="1" applyAlignment="1">
      <alignment horizontal="left" vertical="center" wrapText="1"/>
    </xf>
    <xf numFmtId="0" fontId="11" fillId="21" borderId="13" xfId="0" applyFont="1" applyFill="1" applyBorder="1" applyAlignment="1">
      <alignment horizontal="right" vertical="center"/>
    </xf>
    <xf numFmtId="0" fontId="11" fillId="23" borderId="15" xfId="0" applyFont="1" applyFill="1" applyBorder="1" applyAlignment="1">
      <alignment horizontal="left" vertical="center"/>
    </xf>
    <xf numFmtId="0" fontId="11" fillId="21" borderId="31" xfId="0" applyFont="1" applyFill="1" applyBorder="1" applyAlignment="1">
      <alignment horizontal="right" vertical="center"/>
    </xf>
    <xf numFmtId="0" fontId="11" fillId="12" borderId="24" xfId="0" applyFont="1" applyFill="1" applyBorder="1" applyAlignment="1">
      <alignment horizontal="center" vertical="center"/>
    </xf>
    <xf numFmtId="0" fontId="11" fillId="0" borderId="13" xfId="0" applyFont="1" applyBorder="1" applyAlignment="1">
      <alignment horizontal="center" vertical="center"/>
    </xf>
    <xf numFmtId="49" fontId="14" fillId="0" borderId="14" xfId="0" applyNumberFormat="1" applyFont="1" applyBorder="1" applyAlignment="1">
      <alignment horizontal="left" vertical="center" wrapText="1"/>
    </xf>
    <xf numFmtId="49" fontId="12" fillId="0" borderId="14" xfId="0" applyNumberFormat="1" applyFont="1" applyBorder="1" applyAlignment="1">
      <alignment horizontal="left" vertical="center" wrapText="1"/>
    </xf>
    <xf numFmtId="49" fontId="12" fillId="0" borderId="14" xfId="0" applyNumberFormat="1" applyFont="1" applyBorder="1" applyAlignment="1">
      <alignment horizontal="left" vertical="center"/>
    </xf>
    <xf numFmtId="0" fontId="43" fillId="0" borderId="0" xfId="0" applyFont="1"/>
    <xf numFmtId="0" fontId="2" fillId="0" borderId="1" xfId="0" applyFont="1" applyBorder="1" applyAlignment="1"/>
    <xf numFmtId="0" fontId="2" fillId="0" borderId="31" xfId="0" applyFont="1" applyBorder="1" applyAlignment="1"/>
    <xf numFmtId="0" fontId="2" fillId="0" borderId="6" xfId="0" applyFont="1" applyBorder="1" applyAlignment="1"/>
    <xf numFmtId="0" fontId="0" fillId="0" borderId="0" xfId="0" applyAlignment="1"/>
    <xf numFmtId="0" fontId="2" fillId="0" borderId="30" xfId="0" applyFont="1" applyBorder="1" applyAlignment="1"/>
    <xf numFmtId="0" fontId="2" fillId="0" borderId="14" xfId="0" applyFont="1" applyBorder="1" applyAlignment="1"/>
    <xf numFmtId="0" fontId="2" fillId="0" borderId="24" xfId="0" applyFont="1" applyBorder="1" applyAlignment="1"/>
    <xf numFmtId="0" fontId="12" fillId="0" borderId="13" xfId="0" applyFont="1" applyBorder="1" applyAlignment="1"/>
    <xf numFmtId="0" fontId="2" fillId="0" borderId="3" xfId="0" applyFont="1" applyBorder="1" applyAlignment="1"/>
    <xf numFmtId="0" fontId="40" fillId="0" borderId="14" xfId="0" applyFont="1" applyBorder="1" applyAlignment="1"/>
    <xf numFmtId="0" fontId="2" fillId="0" borderId="2" xfId="0" applyFont="1" applyBorder="1" applyAlignment="1"/>
    <xf numFmtId="0" fontId="2" fillId="0" borderId="16" xfId="0" applyFont="1" applyBorder="1" applyAlignment="1"/>
    <xf numFmtId="0" fontId="2" fillId="0" borderId="19" xfId="0" applyFont="1" applyBorder="1" applyAlignment="1"/>
    <xf numFmtId="0" fontId="2" fillId="0" borderId="17" xfId="0" applyFont="1" applyBorder="1" applyAlignment="1"/>
    <xf numFmtId="0" fontId="2" fillId="0" borderId="22" xfId="0" applyFont="1" applyBorder="1" applyAlignment="1"/>
    <xf numFmtId="0" fontId="2" fillId="0" borderId="23" xfId="0" applyFont="1" applyBorder="1" applyAlignment="1"/>
    <xf numFmtId="0" fontId="2" fillId="0" borderId="25" xfId="0" applyFont="1" applyBorder="1" applyAlignment="1"/>
  </cellXfs>
  <cellStyles count="2">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3</xdr:col>
      <xdr:colOff>200025</xdr:colOff>
      <xdr:row>6</xdr:row>
      <xdr:rowOff>47625</xdr:rowOff>
    </xdr:from>
    <xdr:ext cx="2057400" cy="809625"/>
    <xdr:pic>
      <xdr:nvPicPr>
        <xdr:cNvPr id="2" name="image1.jpg" descr="Z:\REAL JG SERVIÇOS\@Licitação\ASSINATURA DIGITAL\Assinatura Flávia Macena.jp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comercial\Meus%20documentos\Licita&#231;&#245;es\04-06-23%20-%20Supremo%20Tribunal%20Federal%20-%20CV%2004-2004\Planilhas%20Propostas%20-%20STF%2004-2004%20zera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
      <sheetName val="P2"/>
      <sheetName val="P3"/>
      <sheetName val="P4"/>
      <sheetName val="P5"/>
      <sheetName val="Anexo I"/>
      <sheetName val="Anexo-IIb"/>
      <sheetName val="A-II"/>
      <sheetName val="A-III"/>
      <sheetName val="A-IV"/>
      <sheetName val="A-V"/>
      <sheetName val="Unif"/>
      <sheetName val="Transp"/>
      <sheetName val="Alim"/>
      <sheetName val="Anexo_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1" Type="http://schemas.openxmlformats.org/officeDocument/2006/relationships/hyperlink" Target="https://www.bb.com.br/docs/pub/trf/tarifasPJ.pdf?_ga=2.89826779.1361051547.1667848122-1119618666.165667863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U976"/>
  <sheetViews>
    <sheetView workbookViewId="0">
      <selection activeCell="F3" sqref="F3:F8"/>
    </sheetView>
  </sheetViews>
  <sheetFormatPr defaultColWidth="12.5703125" defaultRowHeight="15" customHeight="1"/>
  <cols>
    <col min="1" max="1" width="6.28515625" customWidth="1"/>
    <col min="2" max="2" width="28.7109375" customWidth="1"/>
    <col min="3" max="3" width="10" customWidth="1"/>
    <col min="4" max="4" width="32.42578125" customWidth="1"/>
    <col min="5" max="5" width="15.28515625" customWidth="1"/>
    <col min="6" max="6" width="13.85546875" customWidth="1"/>
    <col min="7" max="7" width="20.7109375" customWidth="1"/>
    <col min="8" max="8" width="19.85546875" customWidth="1"/>
    <col min="9" max="9" width="12.42578125" customWidth="1"/>
    <col min="10" max="10" width="11.85546875" customWidth="1"/>
    <col min="11" max="21" width="8.5703125" customWidth="1"/>
  </cols>
  <sheetData>
    <row r="1" spans="1:21" ht="22.5" customHeight="1">
      <c r="A1" s="248" t="s">
        <v>0</v>
      </c>
      <c r="B1" s="351"/>
      <c r="C1" s="351"/>
      <c r="D1" s="351"/>
      <c r="E1" s="351"/>
      <c r="F1" s="351"/>
      <c r="G1" s="351"/>
      <c r="H1" s="351"/>
      <c r="I1" s="351"/>
      <c r="J1" s="217"/>
      <c r="K1" s="1"/>
      <c r="L1" s="1"/>
      <c r="M1" s="1"/>
      <c r="N1" s="1"/>
      <c r="O1" s="1"/>
      <c r="P1" s="1"/>
      <c r="Q1" s="1"/>
      <c r="R1" s="1"/>
      <c r="S1" s="1"/>
      <c r="T1" s="1"/>
      <c r="U1" s="1"/>
    </row>
    <row r="2" spans="1:21" ht="34.5" customHeight="1">
      <c r="A2" s="2" t="s">
        <v>1</v>
      </c>
      <c r="B2" s="2" t="s">
        <v>1</v>
      </c>
      <c r="C2" s="2" t="s">
        <v>2</v>
      </c>
      <c r="D2" s="2" t="s">
        <v>3</v>
      </c>
      <c r="E2" s="2" t="s">
        <v>4</v>
      </c>
      <c r="F2" s="2" t="s">
        <v>5</v>
      </c>
      <c r="G2" s="2" t="s">
        <v>6</v>
      </c>
      <c r="H2" s="2" t="s">
        <v>7</v>
      </c>
      <c r="I2" s="2" t="s">
        <v>8</v>
      </c>
      <c r="J2" s="217"/>
      <c r="K2" s="1"/>
      <c r="L2" s="1"/>
      <c r="M2" s="1"/>
      <c r="N2" s="1"/>
      <c r="O2" s="1"/>
      <c r="P2" s="1"/>
      <c r="Q2" s="1"/>
      <c r="R2" s="1"/>
      <c r="S2" s="1"/>
      <c r="T2" s="1"/>
    </row>
    <row r="3" spans="1:21" ht="30" customHeight="1">
      <c r="A3" s="213">
        <v>1</v>
      </c>
      <c r="B3" s="214" t="s">
        <v>9</v>
      </c>
      <c r="C3" s="215">
        <v>5380</v>
      </c>
      <c r="D3" s="216">
        <f>'ENCARREGADO(A) GERAL'!H23</f>
        <v>4418.68</v>
      </c>
      <c r="E3" s="216">
        <f>'ENCARREGADO(A) GERAL'!I143</f>
        <v>11082.07</v>
      </c>
      <c r="F3" s="215">
        <v>1</v>
      </c>
      <c r="G3" s="216">
        <f>F3*E3</f>
        <v>11082.07</v>
      </c>
      <c r="H3" s="216">
        <f>G3*12</f>
        <v>132984.84</v>
      </c>
      <c r="I3" s="218">
        <f>E3/D3</f>
        <v>2.5080046529732858</v>
      </c>
      <c r="J3" s="217"/>
      <c r="K3" s="220"/>
      <c r="L3" s="1"/>
      <c r="M3" s="1"/>
      <c r="N3" s="1"/>
      <c r="O3" s="1"/>
      <c r="P3" s="1"/>
      <c r="Q3" s="1"/>
      <c r="R3" s="1"/>
      <c r="S3" s="1"/>
      <c r="T3" s="1"/>
    </row>
    <row r="4" spans="1:21" ht="30" customHeight="1">
      <c r="A4" s="213">
        <f>A3+1</f>
        <v>2</v>
      </c>
      <c r="B4" s="214" t="s">
        <v>10</v>
      </c>
      <c r="C4" s="215">
        <v>5380</v>
      </c>
      <c r="D4" s="216">
        <f>'Supervisor Administrativo'!H23</f>
        <v>5900</v>
      </c>
      <c r="E4" s="216">
        <f>'Supervisor Administrativo'!I143</f>
        <v>14342.33</v>
      </c>
      <c r="F4" s="215">
        <v>90</v>
      </c>
      <c r="G4" s="216">
        <f t="shared" ref="G4:G8" si="0">F4*E4</f>
        <v>1290809.7</v>
      </c>
      <c r="H4" s="216">
        <f t="shared" ref="H4:H8" si="1">G4*12</f>
        <v>15489716.399999999</v>
      </c>
      <c r="I4" s="218">
        <f>E4/D4</f>
        <v>2.4309033898305086</v>
      </c>
      <c r="J4" s="217"/>
      <c r="K4" s="1"/>
      <c r="L4" s="1"/>
      <c r="M4" s="1"/>
      <c r="N4" s="1"/>
      <c r="O4" s="1"/>
      <c r="P4" s="1"/>
      <c r="Q4" s="1"/>
      <c r="R4" s="1"/>
      <c r="S4" s="1"/>
      <c r="T4" s="1"/>
    </row>
    <row r="5" spans="1:21" ht="15" customHeight="1">
      <c r="A5" s="213">
        <f t="shared" ref="A5:A8" si="2">A4+1</f>
        <v>3</v>
      </c>
      <c r="B5" s="214" t="s">
        <v>11</v>
      </c>
      <c r="C5" s="215">
        <v>5380</v>
      </c>
      <c r="D5" s="216">
        <f>'Engenheiro Civil'!H23</f>
        <v>11202.84</v>
      </c>
      <c r="E5" s="216">
        <f>'Engenheiro Civil'!I143</f>
        <v>25898.35</v>
      </c>
      <c r="F5" s="215">
        <v>50</v>
      </c>
      <c r="G5" s="216">
        <f t="shared" si="0"/>
        <v>1294917.5</v>
      </c>
      <c r="H5" s="216">
        <f t="shared" si="1"/>
        <v>15539010</v>
      </c>
      <c r="I5" s="218">
        <f>E5/D5</f>
        <v>2.3117664806424085</v>
      </c>
      <c r="J5" s="217"/>
      <c r="K5" s="1"/>
      <c r="L5" s="1"/>
      <c r="M5" s="1"/>
      <c r="N5" s="1"/>
      <c r="O5" s="1"/>
      <c r="P5" s="1"/>
      <c r="Q5" s="1"/>
      <c r="R5" s="1"/>
      <c r="S5" s="1"/>
      <c r="T5" s="1"/>
    </row>
    <row r="6" spans="1:21">
      <c r="A6" s="213">
        <f t="shared" si="2"/>
        <v>4</v>
      </c>
      <c r="B6" s="214" t="s">
        <v>12</v>
      </c>
      <c r="C6" s="215">
        <v>5380</v>
      </c>
      <c r="D6" s="216">
        <f>'Engenheiro Agrônomo'!H23</f>
        <v>11202.84</v>
      </c>
      <c r="E6" s="216">
        <f>'Engenheiro Agrônomo'!I143</f>
        <v>25898.35</v>
      </c>
      <c r="F6" s="215">
        <v>2</v>
      </c>
      <c r="G6" s="216">
        <f t="shared" si="0"/>
        <v>51796.7</v>
      </c>
      <c r="H6" s="216">
        <f t="shared" si="1"/>
        <v>621560.39999999991</v>
      </c>
      <c r="I6" s="218">
        <f>E6/D6</f>
        <v>2.3117664806424085</v>
      </c>
      <c r="J6" s="217"/>
      <c r="K6" s="1"/>
      <c r="L6" s="1"/>
      <c r="M6" s="1"/>
      <c r="N6" s="1"/>
      <c r="O6" s="1"/>
      <c r="P6" s="1"/>
      <c r="Q6" s="1"/>
      <c r="R6" s="1"/>
      <c r="S6" s="1"/>
      <c r="T6" s="1"/>
    </row>
    <row r="7" spans="1:21">
      <c r="A7" s="213">
        <f t="shared" si="2"/>
        <v>5</v>
      </c>
      <c r="B7" s="214" t="s">
        <v>13</v>
      </c>
      <c r="C7" s="215">
        <v>5380</v>
      </c>
      <c r="D7" s="216">
        <f>'Engenheiro Eletricista'!H23</f>
        <v>11202.84</v>
      </c>
      <c r="E7" s="216">
        <f>'Engenheiro Eletricista'!I143</f>
        <v>25898.35</v>
      </c>
      <c r="F7" s="215">
        <v>2</v>
      </c>
      <c r="G7" s="216">
        <f t="shared" si="0"/>
        <v>51796.7</v>
      </c>
      <c r="H7" s="216">
        <f t="shared" si="1"/>
        <v>621560.39999999991</v>
      </c>
      <c r="I7" s="218">
        <f t="shared" ref="I7:I8" si="3">E7/D7</f>
        <v>2.3117664806424085</v>
      </c>
      <c r="J7" s="217"/>
      <c r="K7" s="1"/>
      <c r="L7" s="1"/>
      <c r="M7" s="1"/>
      <c r="N7" s="1"/>
      <c r="O7" s="1"/>
      <c r="P7" s="1"/>
      <c r="Q7" s="1"/>
      <c r="R7" s="1"/>
      <c r="S7" s="1"/>
      <c r="T7" s="1"/>
    </row>
    <row r="8" spans="1:21">
      <c r="A8" s="213">
        <f t="shared" si="2"/>
        <v>6</v>
      </c>
      <c r="B8" s="230" t="s">
        <v>14</v>
      </c>
      <c r="C8" s="231">
        <v>5380</v>
      </c>
      <c r="D8" s="232">
        <f>'Engenheiro Mecânico'!H23</f>
        <v>11202.84</v>
      </c>
      <c r="E8" s="232">
        <f>'Engenheiro Mecânico'!I143</f>
        <v>25898.35</v>
      </c>
      <c r="F8" s="231">
        <v>2</v>
      </c>
      <c r="G8" s="232">
        <f t="shared" si="0"/>
        <v>51796.7</v>
      </c>
      <c r="H8" s="216">
        <f t="shared" si="1"/>
        <v>621560.39999999991</v>
      </c>
      <c r="I8" s="218">
        <f t="shared" si="3"/>
        <v>2.3117664806424085</v>
      </c>
      <c r="J8" s="217"/>
      <c r="K8" s="1"/>
      <c r="L8" s="1"/>
      <c r="M8" s="1"/>
      <c r="N8" s="1"/>
      <c r="O8" s="1"/>
      <c r="P8" s="1"/>
      <c r="Q8" s="1"/>
      <c r="R8" s="1"/>
      <c r="S8" s="1"/>
      <c r="T8" s="1"/>
    </row>
    <row r="9" spans="1:21">
      <c r="A9" s="254" t="s">
        <v>15</v>
      </c>
      <c r="B9" s="254"/>
      <c r="C9" s="254"/>
      <c r="D9" s="254"/>
      <c r="E9" s="254"/>
      <c r="F9" s="254"/>
      <c r="G9" s="237">
        <f>SUM(G3:G8)</f>
        <v>2752199.3700000006</v>
      </c>
      <c r="H9" s="237">
        <f>SUM(H3:H8)</f>
        <v>33026392.439999994</v>
      </c>
      <c r="I9" s="229"/>
      <c r="J9" s="217"/>
      <c r="K9" s="1"/>
      <c r="L9" s="1"/>
      <c r="M9" s="1"/>
      <c r="N9" s="1"/>
      <c r="O9" s="1"/>
      <c r="P9" s="1"/>
      <c r="Q9" s="1"/>
      <c r="R9" s="1"/>
      <c r="S9" s="1"/>
      <c r="T9" s="1"/>
    </row>
    <row r="10" spans="1:21" ht="21.75" customHeight="1">
      <c r="A10" s="2" t="s">
        <v>1</v>
      </c>
      <c r="B10" s="2" t="s">
        <v>16</v>
      </c>
      <c r="C10" s="2" t="s">
        <v>2</v>
      </c>
      <c r="D10" s="255" t="s">
        <v>17</v>
      </c>
      <c r="E10" s="256"/>
      <c r="F10" s="255" t="s">
        <v>18</v>
      </c>
      <c r="G10" s="256"/>
      <c r="H10" s="2" t="s">
        <v>7</v>
      </c>
      <c r="I10" s="1"/>
      <c r="J10" s="217"/>
      <c r="K10" s="1"/>
      <c r="L10" s="1"/>
      <c r="M10" s="1"/>
      <c r="N10" s="1"/>
      <c r="O10" s="1"/>
      <c r="P10" s="1"/>
      <c r="Q10" s="1"/>
      <c r="R10" s="1"/>
      <c r="S10" s="1"/>
      <c r="T10" s="1"/>
    </row>
    <row r="11" spans="1:21" ht="30.75">
      <c r="A11" s="233">
        <v>7</v>
      </c>
      <c r="B11" s="234" t="s">
        <v>19</v>
      </c>
      <c r="C11" s="235">
        <v>5380</v>
      </c>
      <c r="D11" s="250">
        <v>442.06</v>
      </c>
      <c r="E11" s="251"/>
      <c r="F11" s="257">
        <v>5515</v>
      </c>
      <c r="G11" s="258"/>
      <c r="H11" s="236">
        <f>F11*D11</f>
        <v>2437960.9</v>
      </c>
      <c r="I11" s="1"/>
      <c r="J11" s="217"/>
      <c r="K11" s="1"/>
      <c r="L11" s="1"/>
      <c r="M11" s="1"/>
      <c r="N11" s="1"/>
      <c r="O11" s="1"/>
      <c r="P11" s="1"/>
      <c r="Q11" s="1"/>
      <c r="R11" s="1"/>
      <c r="S11" s="1"/>
      <c r="T11" s="1"/>
    </row>
    <row r="12" spans="1:21" ht="30.75">
      <c r="A12" s="213">
        <v>8</v>
      </c>
      <c r="B12" s="214" t="s">
        <v>20</v>
      </c>
      <c r="C12" s="215">
        <v>5380</v>
      </c>
      <c r="D12" s="252">
        <v>3597.17</v>
      </c>
      <c r="E12" s="253"/>
      <c r="F12" s="257">
        <v>3150</v>
      </c>
      <c r="G12" s="258"/>
      <c r="H12" s="236">
        <f>F12*D12</f>
        <v>11331085.5</v>
      </c>
      <c r="I12" s="1"/>
      <c r="J12" s="217"/>
      <c r="K12" s="1"/>
      <c r="L12" s="1"/>
      <c r="M12" s="1"/>
      <c r="N12" s="1"/>
      <c r="O12" s="1"/>
      <c r="P12" s="1"/>
      <c r="Q12" s="1"/>
      <c r="R12" s="1"/>
      <c r="S12" s="1"/>
      <c r="T12" s="1"/>
    </row>
    <row r="13" spans="1:21" ht="15" customHeight="1">
      <c r="A13" s="259" t="s">
        <v>21</v>
      </c>
      <c r="B13" s="260"/>
      <c r="C13" s="260"/>
      <c r="D13" s="260"/>
      <c r="E13" s="260"/>
      <c r="F13" s="260"/>
      <c r="G13" s="261"/>
      <c r="H13" s="237">
        <f>SUM(H11:H12)</f>
        <v>13769046.4</v>
      </c>
      <c r="I13" s="1"/>
      <c r="J13" s="217"/>
      <c r="K13" s="1"/>
      <c r="L13" s="1"/>
      <c r="M13" s="1"/>
      <c r="N13" s="1"/>
      <c r="O13" s="1"/>
      <c r="P13" s="1"/>
      <c r="Q13" s="1"/>
      <c r="R13" s="1"/>
      <c r="S13" s="1"/>
      <c r="T13" s="1"/>
    </row>
    <row r="14" spans="1:21">
      <c r="A14" s="259" t="s">
        <v>22</v>
      </c>
      <c r="B14" s="260"/>
      <c r="C14" s="260"/>
      <c r="D14" s="260"/>
      <c r="E14" s="260"/>
      <c r="F14" s="260"/>
      <c r="G14" s="261"/>
      <c r="H14" s="237">
        <f>H13+H9</f>
        <v>46795438.839999996</v>
      </c>
      <c r="I14" s="1"/>
      <c r="J14" s="1"/>
      <c r="K14" s="1"/>
      <c r="L14" s="1"/>
      <c r="M14" s="1"/>
      <c r="N14" s="1"/>
      <c r="O14" s="1"/>
      <c r="P14" s="1"/>
      <c r="Q14" s="1"/>
      <c r="R14" s="1"/>
      <c r="S14" s="1"/>
      <c r="T14" s="1"/>
      <c r="U14" s="1"/>
    </row>
    <row r="15" spans="1:21">
      <c r="I15" s="1"/>
      <c r="J15" s="1"/>
      <c r="K15" s="1"/>
      <c r="L15" s="1"/>
      <c r="M15" s="1"/>
      <c r="N15" s="1"/>
      <c r="O15" s="1"/>
      <c r="P15" s="1"/>
      <c r="Q15" s="1"/>
      <c r="R15" s="1"/>
      <c r="S15" s="1"/>
      <c r="T15" s="1"/>
      <c r="U15" s="1"/>
    </row>
    <row r="16" spans="1:21">
      <c r="B16" s="249" t="s">
        <v>23</v>
      </c>
      <c r="C16" s="352"/>
      <c r="D16" s="352"/>
      <c r="E16" s="353"/>
      <c r="F16" s="219"/>
      <c r="H16" s="3"/>
      <c r="I16" s="1"/>
      <c r="J16" s="1"/>
      <c r="K16" s="1"/>
      <c r="L16" s="1"/>
      <c r="M16" s="1"/>
      <c r="N16" s="1"/>
      <c r="O16" s="1"/>
      <c r="P16" s="1"/>
      <c r="Q16" s="1"/>
      <c r="R16" s="1"/>
      <c r="S16" s="1"/>
      <c r="T16" s="1"/>
      <c r="U16" s="1"/>
    </row>
    <row r="17" spans="1:21">
      <c r="A17" s="240"/>
      <c r="B17" s="246" t="s">
        <v>24</v>
      </c>
      <c r="C17" s="247"/>
      <c r="D17" s="239" t="s">
        <v>25</v>
      </c>
      <c r="E17" s="4" t="s">
        <v>26</v>
      </c>
      <c r="F17" s="221"/>
      <c r="H17" s="3"/>
      <c r="I17" s="1"/>
      <c r="J17" s="1"/>
      <c r="K17" s="1"/>
      <c r="L17" s="1"/>
      <c r="M17" s="1"/>
      <c r="N17" s="1"/>
      <c r="O17" s="1"/>
      <c r="P17" s="1"/>
      <c r="Q17" s="1"/>
      <c r="R17" s="1"/>
      <c r="S17" s="1"/>
      <c r="T17" s="1"/>
      <c r="U17" s="1"/>
    </row>
    <row r="18" spans="1:21" ht="15.75">
      <c r="A18" s="240"/>
      <c r="B18" s="246" t="s">
        <v>27</v>
      </c>
      <c r="C18" s="247"/>
      <c r="D18" s="238" t="s">
        <v>28</v>
      </c>
      <c r="E18" s="242">
        <v>3409474</v>
      </c>
      <c r="F18" s="222"/>
      <c r="H18" s="3"/>
      <c r="I18" s="1"/>
      <c r="J18" s="1"/>
      <c r="K18" s="1"/>
      <c r="L18" s="1"/>
      <c r="M18" s="1"/>
      <c r="N18" s="1"/>
      <c r="O18" s="1"/>
      <c r="P18" s="1"/>
      <c r="Q18" s="1"/>
      <c r="R18" s="1"/>
      <c r="S18" s="1"/>
      <c r="T18" s="1"/>
      <c r="U18" s="1"/>
    </row>
    <row r="19" spans="1:21" ht="15.75">
      <c r="A19" s="240"/>
      <c r="B19" s="246" t="s">
        <v>29</v>
      </c>
      <c r="C19" s="247"/>
      <c r="D19" s="238" t="s">
        <v>30</v>
      </c>
      <c r="E19" s="242">
        <v>1171343</v>
      </c>
      <c r="F19" s="222"/>
      <c r="H19" s="3"/>
      <c r="I19" s="1"/>
      <c r="J19" s="1"/>
      <c r="K19" s="1"/>
      <c r="L19" s="1"/>
      <c r="M19" s="1"/>
      <c r="N19" s="1"/>
      <c r="O19" s="1"/>
      <c r="P19" s="1"/>
      <c r="Q19" s="1"/>
      <c r="R19" s="1"/>
      <c r="S19" s="1"/>
      <c r="T19" s="1"/>
      <c r="U19" s="1"/>
    </row>
    <row r="20" spans="1:21" ht="15.75">
      <c r="A20" s="240"/>
      <c r="B20" s="246" t="s">
        <v>31</v>
      </c>
      <c r="C20" s="247"/>
      <c r="D20" s="238" t="s">
        <v>32</v>
      </c>
      <c r="E20" s="242">
        <v>1018895</v>
      </c>
      <c r="F20" s="222"/>
      <c r="H20" s="3"/>
      <c r="I20" s="1"/>
      <c r="J20" s="1"/>
      <c r="K20" s="1"/>
      <c r="L20" s="1"/>
      <c r="M20" s="1"/>
      <c r="N20" s="1"/>
      <c r="O20" s="1"/>
      <c r="P20" s="1"/>
      <c r="Q20" s="1"/>
      <c r="R20" s="1"/>
      <c r="S20" s="1"/>
      <c r="T20" s="1"/>
      <c r="U20" s="1"/>
    </row>
    <row r="21" spans="1:21">
      <c r="A21" s="3"/>
      <c r="B21" s="241"/>
      <c r="C21" s="241"/>
      <c r="D21" s="241"/>
      <c r="E21" s="241"/>
      <c r="F21" s="3"/>
      <c r="G21" s="3"/>
      <c r="H21" s="3"/>
      <c r="I21" s="1"/>
      <c r="J21" s="1"/>
      <c r="K21" s="1"/>
      <c r="L21" s="1"/>
      <c r="M21" s="1"/>
      <c r="N21" s="1"/>
      <c r="O21" s="1"/>
      <c r="P21" s="1"/>
      <c r="Q21" s="1"/>
      <c r="R21" s="1"/>
      <c r="S21" s="1"/>
      <c r="T21" s="1"/>
      <c r="U21" s="1"/>
    </row>
    <row r="22" spans="1:21" ht="15.75" customHeight="1">
      <c r="A22" s="1"/>
      <c r="B22" s="1"/>
      <c r="C22" s="1"/>
      <c r="D22" s="1"/>
      <c r="E22" s="1"/>
      <c r="F22" s="1"/>
      <c r="G22" s="1"/>
      <c r="H22" s="1"/>
      <c r="I22" s="1"/>
      <c r="J22" s="1"/>
      <c r="K22" s="1"/>
      <c r="L22" s="1"/>
      <c r="M22" s="1"/>
      <c r="N22" s="1"/>
      <c r="O22" s="1"/>
      <c r="P22" s="1"/>
      <c r="Q22" s="1"/>
      <c r="R22" s="1"/>
      <c r="S22" s="1"/>
      <c r="T22" s="1"/>
      <c r="U22" s="1"/>
    </row>
    <row r="23" spans="1:21" ht="15.75" customHeight="1">
      <c r="A23" s="1"/>
      <c r="B23" s="249" t="s">
        <v>33</v>
      </c>
      <c r="C23" s="352"/>
      <c r="D23" s="352"/>
      <c r="E23" s="353"/>
      <c r="F23" s="1"/>
      <c r="G23" s="1"/>
      <c r="H23" s="1"/>
      <c r="I23" s="1"/>
      <c r="J23" s="1"/>
      <c r="K23" s="1"/>
      <c r="L23" s="1"/>
      <c r="M23" s="1"/>
      <c r="N23" s="1"/>
      <c r="O23" s="1"/>
      <c r="P23" s="1"/>
      <c r="Q23" s="1"/>
      <c r="R23" s="1"/>
      <c r="S23" s="1"/>
      <c r="T23" s="1"/>
      <c r="U23" s="1"/>
    </row>
    <row r="24" spans="1:21" ht="54.75" customHeight="1">
      <c r="A24" s="1"/>
      <c r="B24" s="244" t="s">
        <v>34</v>
      </c>
      <c r="C24" s="245"/>
      <c r="D24" s="245"/>
      <c r="E24" s="245"/>
      <c r="F24" s="1"/>
      <c r="G24" s="1"/>
      <c r="H24" s="1"/>
      <c r="I24" s="1"/>
      <c r="J24" s="1"/>
      <c r="K24" s="1"/>
      <c r="L24" s="1"/>
      <c r="M24" s="1"/>
      <c r="N24" s="1"/>
      <c r="O24" s="1"/>
      <c r="P24" s="1"/>
      <c r="Q24" s="1"/>
      <c r="R24" s="1"/>
      <c r="S24" s="1"/>
      <c r="T24" s="1"/>
      <c r="U24" s="1"/>
    </row>
    <row r="25" spans="1:21" ht="15.75" customHeight="1">
      <c r="A25" s="1"/>
      <c r="B25" s="1"/>
      <c r="C25" s="1"/>
      <c r="D25" s="1"/>
      <c r="E25" s="1"/>
      <c r="F25" s="1"/>
      <c r="G25" s="1"/>
      <c r="H25" s="1"/>
      <c r="I25" s="1"/>
      <c r="J25" s="1"/>
      <c r="K25" s="1"/>
      <c r="L25" s="1"/>
      <c r="M25" s="1"/>
      <c r="N25" s="1"/>
      <c r="O25" s="1"/>
      <c r="P25" s="1"/>
      <c r="Q25" s="1"/>
      <c r="R25" s="1"/>
      <c r="S25" s="1"/>
      <c r="T25" s="1"/>
      <c r="U25" s="1"/>
    </row>
    <row r="26" spans="1:21" ht="15.75" customHeight="1">
      <c r="A26" s="1"/>
      <c r="B26" s="1"/>
      <c r="C26" s="1"/>
      <c r="D26" s="1"/>
      <c r="E26" s="1"/>
      <c r="F26" s="1"/>
      <c r="G26" s="1"/>
      <c r="H26" s="1"/>
      <c r="I26" s="1"/>
      <c r="J26" s="1"/>
      <c r="K26" s="1"/>
      <c r="L26" s="1"/>
      <c r="M26" s="1"/>
      <c r="N26" s="1"/>
      <c r="O26" s="1"/>
      <c r="P26" s="1"/>
      <c r="Q26" s="1"/>
      <c r="R26" s="1"/>
      <c r="S26" s="1"/>
      <c r="T26" s="1"/>
      <c r="U26" s="1"/>
    </row>
    <row r="27" spans="1:21" ht="15.75" customHeight="1">
      <c r="A27" s="1"/>
      <c r="B27" s="1"/>
      <c r="C27" s="1"/>
      <c r="D27" s="1"/>
      <c r="E27" s="1"/>
      <c r="F27" s="1"/>
      <c r="G27" s="1"/>
      <c r="H27" s="1"/>
      <c r="I27" s="1"/>
      <c r="J27" s="1"/>
      <c r="K27" s="1"/>
      <c r="L27" s="1"/>
      <c r="M27" s="1"/>
      <c r="N27" s="1"/>
      <c r="O27" s="1"/>
      <c r="P27" s="1"/>
      <c r="Q27" s="1"/>
      <c r="R27" s="1"/>
      <c r="S27" s="1"/>
      <c r="T27" s="1"/>
      <c r="U27" s="1"/>
    </row>
    <row r="28" spans="1:21" ht="15.75" customHeight="1">
      <c r="A28" s="1"/>
      <c r="B28" s="1"/>
      <c r="C28" s="1"/>
      <c r="D28" s="1"/>
      <c r="E28" s="1"/>
      <c r="F28" s="1"/>
      <c r="G28" s="1"/>
      <c r="H28" s="1"/>
      <c r="I28" s="1"/>
      <c r="J28" s="1"/>
      <c r="K28" s="1"/>
      <c r="L28" s="1"/>
      <c r="M28" s="1"/>
      <c r="N28" s="1"/>
      <c r="O28" s="1"/>
      <c r="P28" s="1"/>
      <c r="Q28" s="1"/>
      <c r="R28" s="1"/>
      <c r="S28" s="1"/>
      <c r="T28" s="1"/>
      <c r="U28" s="1"/>
    </row>
    <row r="29" spans="1:21" ht="15.75" customHeight="1">
      <c r="A29" s="1"/>
      <c r="B29" s="1"/>
      <c r="C29" s="1"/>
      <c r="D29" s="1"/>
      <c r="E29" s="1"/>
      <c r="F29" s="1"/>
      <c r="G29" s="1"/>
      <c r="H29" s="1"/>
      <c r="I29" s="1"/>
      <c r="J29" s="1"/>
      <c r="K29" s="1"/>
      <c r="L29" s="1"/>
      <c r="M29" s="1"/>
      <c r="N29" s="1"/>
      <c r="O29" s="1"/>
      <c r="P29" s="1"/>
      <c r="Q29" s="1"/>
      <c r="R29" s="1"/>
      <c r="S29" s="1"/>
      <c r="T29" s="1"/>
      <c r="U29" s="1"/>
    </row>
    <row r="30" spans="1:21" ht="15.75" customHeight="1">
      <c r="A30" s="1"/>
      <c r="B30" s="1"/>
      <c r="C30" s="1"/>
      <c r="D30" s="1"/>
      <c r="E30" s="1"/>
      <c r="F30" s="1"/>
      <c r="G30" s="1"/>
      <c r="H30" s="1"/>
      <c r="I30" s="1"/>
      <c r="J30" s="1"/>
      <c r="K30" s="1"/>
      <c r="L30" s="1"/>
      <c r="M30" s="1"/>
      <c r="N30" s="1"/>
      <c r="O30" s="1"/>
      <c r="P30" s="1"/>
      <c r="Q30" s="1"/>
      <c r="R30" s="1"/>
      <c r="S30" s="1"/>
      <c r="T30" s="1"/>
      <c r="U30" s="1"/>
    </row>
    <row r="31" spans="1:21" ht="15.75" customHeight="1">
      <c r="A31" s="1"/>
      <c r="B31" s="1"/>
      <c r="C31" s="1"/>
      <c r="D31" s="1"/>
      <c r="E31" s="1"/>
      <c r="F31" s="1"/>
      <c r="G31" s="1"/>
      <c r="H31" s="1"/>
      <c r="I31" s="1"/>
      <c r="J31" s="1"/>
      <c r="K31" s="1"/>
      <c r="L31" s="1"/>
      <c r="M31" s="1"/>
      <c r="N31" s="1"/>
      <c r="O31" s="1"/>
      <c r="P31" s="1"/>
      <c r="Q31" s="1"/>
      <c r="R31" s="1"/>
      <c r="S31" s="1"/>
      <c r="T31" s="1"/>
      <c r="U31" s="1"/>
    </row>
    <row r="32" spans="1:21" ht="15.75" customHeight="1">
      <c r="A32" s="3"/>
      <c r="B32" s="3"/>
      <c r="C32" s="3"/>
      <c r="D32" s="3"/>
      <c r="E32" s="3"/>
      <c r="F32" s="3"/>
      <c r="G32" s="3"/>
      <c r="H32" s="3"/>
      <c r="I32" s="1"/>
      <c r="J32" s="1"/>
      <c r="K32" s="1"/>
      <c r="L32" s="1"/>
      <c r="M32" s="1"/>
      <c r="N32" s="1"/>
      <c r="O32" s="1"/>
      <c r="P32" s="1"/>
      <c r="Q32" s="1"/>
      <c r="R32" s="1"/>
      <c r="S32" s="1"/>
      <c r="T32" s="1"/>
      <c r="U32" s="1"/>
    </row>
    <row r="33" spans="1:21" ht="15.75" customHeight="1">
      <c r="A33" s="3"/>
      <c r="B33" s="3"/>
      <c r="C33" s="3"/>
      <c r="D33" s="3"/>
      <c r="I33" s="1"/>
      <c r="J33" s="1"/>
      <c r="K33" s="1"/>
      <c r="L33" s="1"/>
      <c r="M33" s="1"/>
      <c r="N33" s="1"/>
      <c r="O33" s="1"/>
      <c r="P33" s="1"/>
      <c r="Q33" s="1"/>
      <c r="R33" s="1"/>
      <c r="S33" s="1"/>
      <c r="T33" s="1"/>
      <c r="U33" s="1"/>
    </row>
    <row r="34" spans="1:21" ht="15.75" customHeight="1">
      <c r="A34" s="3"/>
      <c r="B34" s="3"/>
      <c r="C34" s="3"/>
      <c r="D34" s="3"/>
      <c r="I34" s="1"/>
      <c r="J34" s="1"/>
      <c r="K34" s="1"/>
      <c r="L34" s="1"/>
      <c r="M34" s="1"/>
      <c r="N34" s="1"/>
      <c r="O34" s="1"/>
      <c r="P34" s="1"/>
      <c r="Q34" s="1"/>
      <c r="R34" s="1"/>
      <c r="S34" s="1"/>
      <c r="T34" s="1"/>
      <c r="U34" s="1"/>
    </row>
    <row r="35" spans="1:21" ht="15.75" customHeight="1">
      <c r="I35" s="1"/>
      <c r="J35" s="1"/>
      <c r="K35" s="1"/>
      <c r="L35" s="1"/>
      <c r="M35" s="1"/>
      <c r="N35" s="1"/>
      <c r="O35" s="1"/>
      <c r="P35" s="1"/>
      <c r="Q35" s="1"/>
      <c r="R35" s="1"/>
      <c r="S35" s="1"/>
      <c r="T35" s="1"/>
      <c r="U35" s="1"/>
    </row>
    <row r="36" spans="1:21" ht="15.75" customHeight="1">
      <c r="I36" s="1"/>
      <c r="J36" s="1"/>
      <c r="K36" s="1"/>
      <c r="L36" s="1"/>
      <c r="M36" s="1"/>
      <c r="N36" s="1"/>
      <c r="O36" s="1"/>
      <c r="P36" s="1"/>
      <c r="Q36" s="1"/>
      <c r="R36" s="1"/>
      <c r="S36" s="1"/>
      <c r="T36" s="1"/>
      <c r="U36" s="1"/>
    </row>
    <row r="37" spans="1:21" ht="15.75" customHeight="1">
      <c r="I37" s="1"/>
      <c r="J37" s="1"/>
      <c r="K37" s="1"/>
      <c r="L37" s="1"/>
      <c r="M37" s="1"/>
      <c r="N37" s="1"/>
      <c r="O37" s="1"/>
      <c r="P37" s="1"/>
      <c r="Q37" s="1"/>
      <c r="R37" s="1"/>
      <c r="S37" s="1"/>
      <c r="T37" s="1"/>
      <c r="U37" s="1"/>
    </row>
    <row r="38" spans="1:21" ht="15.75" customHeight="1">
      <c r="I38" s="1"/>
      <c r="J38" s="1"/>
      <c r="K38" s="1"/>
      <c r="L38" s="1"/>
      <c r="M38" s="1"/>
      <c r="N38" s="1"/>
      <c r="O38" s="1"/>
      <c r="P38" s="1"/>
      <c r="Q38" s="1"/>
      <c r="R38" s="1"/>
      <c r="S38" s="1"/>
      <c r="T38" s="1"/>
      <c r="U38" s="1"/>
    </row>
    <row r="39" spans="1:21" ht="15.75" customHeight="1">
      <c r="I39" s="1"/>
      <c r="J39" s="1"/>
      <c r="K39" s="1"/>
      <c r="L39" s="1"/>
      <c r="M39" s="1"/>
      <c r="N39" s="1"/>
      <c r="O39" s="1"/>
      <c r="P39" s="1"/>
      <c r="Q39" s="1"/>
      <c r="R39" s="1"/>
      <c r="S39" s="1"/>
      <c r="T39" s="1"/>
      <c r="U39" s="1"/>
    </row>
    <row r="40" spans="1:21" ht="15.75" customHeight="1">
      <c r="I40" s="1"/>
      <c r="J40" s="1"/>
      <c r="K40" s="1"/>
      <c r="L40" s="1"/>
      <c r="M40" s="1"/>
      <c r="N40" s="1"/>
      <c r="O40" s="1"/>
      <c r="P40" s="1"/>
      <c r="Q40" s="1"/>
      <c r="R40" s="1"/>
      <c r="S40" s="1"/>
      <c r="T40" s="1"/>
      <c r="U40" s="1"/>
    </row>
    <row r="41" spans="1:21" ht="15.75" customHeight="1">
      <c r="I41" s="1"/>
      <c r="J41" s="1"/>
      <c r="K41" s="1"/>
      <c r="L41" s="1"/>
      <c r="M41" s="1"/>
      <c r="N41" s="1"/>
      <c r="O41" s="1"/>
      <c r="P41" s="1"/>
      <c r="Q41" s="1"/>
      <c r="R41" s="1"/>
      <c r="S41" s="1"/>
      <c r="T41" s="1"/>
      <c r="U41" s="1"/>
    </row>
    <row r="42" spans="1:21" ht="15.75" customHeight="1">
      <c r="I42" s="1"/>
      <c r="J42" s="1"/>
      <c r="K42" s="1"/>
      <c r="L42" s="1"/>
      <c r="M42" s="1"/>
      <c r="N42" s="1"/>
      <c r="O42" s="1"/>
      <c r="P42" s="1"/>
      <c r="Q42" s="1"/>
      <c r="R42" s="1"/>
      <c r="S42" s="1"/>
      <c r="T42" s="1"/>
      <c r="U42" s="1"/>
    </row>
    <row r="43" spans="1:21" ht="15.75" customHeight="1">
      <c r="I43" s="1"/>
      <c r="J43" s="1"/>
      <c r="K43" s="1"/>
      <c r="L43" s="1"/>
      <c r="M43" s="1"/>
      <c r="N43" s="1"/>
      <c r="O43" s="1"/>
      <c r="P43" s="1"/>
      <c r="Q43" s="1"/>
      <c r="R43" s="1"/>
      <c r="S43" s="1"/>
      <c r="T43" s="1"/>
      <c r="U43" s="1"/>
    </row>
    <row r="44" spans="1:21" ht="15.75" customHeight="1">
      <c r="I44" s="1"/>
      <c r="J44" s="1"/>
      <c r="K44" s="1"/>
      <c r="L44" s="1"/>
      <c r="M44" s="1"/>
      <c r="N44" s="1"/>
      <c r="O44" s="1"/>
      <c r="P44" s="1"/>
      <c r="Q44" s="1"/>
      <c r="R44" s="1"/>
      <c r="S44" s="1"/>
      <c r="T44" s="1"/>
      <c r="U44" s="1"/>
    </row>
    <row r="45" spans="1:21" ht="15.75" customHeight="1">
      <c r="I45" s="1"/>
      <c r="J45" s="1"/>
      <c r="K45" s="1"/>
      <c r="L45" s="1"/>
      <c r="M45" s="1"/>
      <c r="N45" s="1"/>
      <c r="O45" s="1"/>
      <c r="P45" s="1"/>
      <c r="Q45" s="1"/>
      <c r="R45" s="1"/>
      <c r="S45" s="1"/>
      <c r="T45" s="1"/>
      <c r="U45" s="1"/>
    </row>
    <row r="46" spans="1:21" ht="15.75" customHeight="1">
      <c r="I46" s="1"/>
      <c r="J46" s="1"/>
      <c r="K46" s="1"/>
      <c r="L46" s="1"/>
      <c r="M46" s="1"/>
      <c r="N46" s="1"/>
      <c r="O46" s="1"/>
      <c r="P46" s="1"/>
      <c r="Q46" s="1"/>
      <c r="R46" s="1"/>
      <c r="S46" s="1"/>
      <c r="T46" s="1"/>
      <c r="U46" s="1"/>
    </row>
    <row r="47" spans="1:21" ht="15.75" customHeight="1">
      <c r="I47" s="1"/>
      <c r="J47" s="1"/>
      <c r="K47" s="1"/>
      <c r="L47" s="1"/>
      <c r="M47" s="1"/>
      <c r="N47" s="1"/>
      <c r="O47" s="1"/>
      <c r="P47" s="1"/>
      <c r="Q47" s="1"/>
      <c r="R47" s="1"/>
      <c r="S47" s="1"/>
      <c r="T47" s="1"/>
      <c r="U47" s="1"/>
    </row>
    <row r="48" spans="1:21" ht="15.75" customHeight="1">
      <c r="I48" s="1"/>
      <c r="J48" s="1"/>
      <c r="K48" s="1"/>
      <c r="L48" s="1"/>
      <c r="M48" s="1"/>
      <c r="N48" s="1"/>
      <c r="O48" s="1"/>
      <c r="P48" s="1"/>
      <c r="Q48" s="1"/>
      <c r="R48" s="1"/>
      <c r="S48" s="1"/>
      <c r="T48" s="1"/>
      <c r="U48" s="1"/>
    </row>
    <row r="49" spans="1:21" ht="15.75" customHeight="1">
      <c r="I49" s="1"/>
      <c r="J49" s="1"/>
      <c r="K49" s="1"/>
      <c r="L49" s="1"/>
      <c r="M49" s="1"/>
      <c r="N49" s="1"/>
      <c r="O49" s="1"/>
      <c r="P49" s="1"/>
      <c r="Q49" s="1"/>
      <c r="R49" s="1"/>
      <c r="S49" s="1"/>
      <c r="T49" s="1"/>
      <c r="U49" s="1"/>
    </row>
    <row r="50" spans="1:21" ht="15.75" customHeight="1">
      <c r="A50" s="3"/>
      <c r="B50" s="3"/>
      <c r="C50" s="3"/>
      <c r="D50" s="3"/>
      <c r="E50" s="3"/>
      <c r="F50" s="3"/>
      <c r="G50" s="3"/>
      <c r="H50" s="3"/>
      <c r="I50" s="1"/>
      <c r="J50" s="1"/>
      <c r="K50" s="1"/>
      <c r="L50" s="1"/>
      <c r="M50" s="1"/>
      <c r="N50" s="1"/>
      <c r="O50" s="1"/>
      <c r="P50" s="1"/>
      <c r="Q50" s="1"/>
      <c r="R50" s="1"/>
      <c r="S50" s="1"/>
      <c r="T50" s="1"/>
      <c r="U50" s="1"/>
    </row>
    <row r="51" spans="1:21" ht="15.75" customHeight="1">
      <c r="A51" s="3"/>
      <c r="B51" s="3"/>
      <c r="C51" s="3"/>
      <c r="D51" s="3"/>
      <c r="E51" s="3"/>
      <c r="F51" s="3"/>
      <c r="G51" s="3"/>
      <c r="H51" s="3"/>
      <c r="I51" s="1"/>
      <c r="J51" s="1"/>
      <c r="K51" s="1"/>
      <c r="L51" s="1"/>
      <c r="M51" s="1"/>
      <c r="N51" s="1"/>
      <c r="O51" s="1"/>
      <c r="P51" s="1"/>
      <c r="Q51" s="1"/>
      <c r="R51" s="1"/>
      <c r="S51" s="1"/>
      <c r="T51" s="1"/>
      <c r="U51" s="1"/>
    </row>
    <row r="52" spans="1:21" ht="15.75" customHeight="1">
      <c r="A52" s="3"/>
      <c r="B52" s="3"/>
      <c r="C52" s="3"/>
      <c r="D52" s="3"/>
      <c r="E52" s="3"/>
      <c r="F52" s="3"/>
      <c r="G52" s="3"/>
      <c r="H52" s="3"/>
      <c r="I52" s="1"/>
      <c r="J52" s="1"/>
      <c r="K52" s="1"/>
      <c r="L52" s="1"/>
      <c r="M52" s="1"/>
      <c r="N52" s="1"/>
      <c r="O52" s="1"/>
      <c r="P52" s="1"/>
      <c r="Q52" s="1"/>
      <c r="R52" s="1"/>
      <c r="S52" s="1"/>
      <c r="T52" s="1"/>
      <c r="U52" s="1"/>
    </row>
    <row r="53" spans="1:21" ht="15.75" customHeight="1">
      <c r="A53" s="3"/>
      <c r="B53" s="3"/>
      <c r="C53" s="3"/>
      <c r="D53" s="3"/>
      <c r="E53" s="3"/>
      <c r="F53" s="3"/>
      <c r="G53" s="3"/>
      <c r="H53" s="3"/>
      <c r="I53" s="1"/>
      <c r="J53" s="1"/>
      <c r="K53" s="1"/>
      <c r="L53" s="1"/>
      <c r="M53" s="1"/>
      <c r="N53" s="1"/>
      <c r="O53" s="1"/>
      <c r="P53" s="1"/>
      <c r="Q53" s="1"/>
      <c r="R53" s="1"/>
      <c r="S53" s="1"/>
      <c r="T53" s="1"/>
      <c r="U53" s="1"/>
    </row>
    <row r="54" spans="1:21" ht="15.75" customHeight="1">
      <c r="A54" s="3"/>
      <c r="B54" s="3"/>
      <c r="C54" s="3"/>
      <c r="D54" s="3"/>
      <c r="E54" s="3"/>
      <c r="F54" s="3"/>
      <c r="G54" s="3"/>
      <c r="H54" s="3"/>
      <c r="I54" s="1"/>
      <c r="J54" s="1"/>
      <c r="K54" s="1"/>
      <c r="L54" s="1"/>
      <c r="M54" s="1"/>
      <c r="N54" s="1"/>
      <c r="O54" s="1"/>
      <c r="P54" s="1"/>
      <c r="Q54" s="1"/>
      <c r="R54" s="1"/>
      <c r="S54" s="1"/>
      <c r="T54" s="1"/>
      <c r="U54" s="1"/>
    </row>
    <row r="55" spans="1:21" ht="15.75" customHeight="1">
      <c r="A55" s="3"/>
      <c r="B55" s="3"/>
      <c r="C55" s="3"/>
      <c r="D55" s="3"/>
      <c r="E55" s="3"/>
      <c r="F55" s="3"/>
      <c r="G55" s="3"/>
      <c r="H55" s="3"/>
      <c r="I55" s="1"/>
      <c r="J55" s="1"/>
      <c r="K55" s="1"/>
      <c r="L55" s="1"/>
      <c r="M55" s="1"/>
      <c r="N55" s="1"/>
      <c r="O55" s="1"/>
      <c r="P55" s="1"/>
      <c r="Q55" s="1"/>
      <c r="R55" s="1"/>
      <c r="S55" s="1"/>
      <c r="T55" s="1"/>
      <c r="U55" s="1"/>
    </row>
    <row r="56" spans="1:21" ht="15.75" customHeight="1">
      <c r="A56" s="3"/>
      <c r="B56" s="3"/>
      <c r="C56" s="3"/>
      <c r="D56" s="3"/>
      <c r="E56" s="3"/>
      <c r="F56" s="3"/>
      <c r="G56" s="3"/>
      <c r="H56" s="3"/>
      <c r="I56" s="1"/>
      <c r="J56" s="1"/>
      <c r="K56" s="1"/>
      <c r="L56" s="1"/>
      <c r="M56" s="1"/>
      <c r="N56" s="1"/>
      <c r="O56" s="1"/>
      <c r="P56" s="1"/>
      <c r="Q56" s="1"/>
      <c r="R56" s="1"/>
      <c r="S56" s="1"/>
      <c r="T56" s="1"/>
      <c r="U56" s="1"/>
    </row>
    <row r="57" spans="1:21" ht="15.75" customHeight="1">
      <c r="A57" s="3"/>
      <c r="B57" s="3"/>
      <c r="C57" s="3"/>
      <c r="D57" s="3"/>
      <c r="E57" s="3"/>
      <c r="F57" s="3"/>
      <c r="G57" s="3"/>
      <c r="H57" s="3"/>
      <c r="I57" s="1"/>
      <c r="J57" s="1"/>
      <c r="K57" s="1"/>
      <c r="L57" s="1"/>
      <c r="M57" s="1"/>
      <c r="N57" s="1"/>
      <c r="O57" s="1"/>
      <c r="P57" s="1"/>
      <c r="Q57" s="1"/>
      <c r="R57" s="1"/>
      <c r="S57" s="1"/>
      <c r="T57" s="1"/>
      <c r="U57" s="1"/>
    </row>
    <row r="58" spans="1:21" ht="15.75" customHeight="1">
      <c r="A58" s="3"/>
      <c r="B58" s="3"/>
      <c r="C58" s="3"/>
      <c r="D58" s="3"/>
      <c r="E58" s="3"/>
      <c r="F58" s="3"/>
      <c r="G58" s="3"/>
      <c r="H58" s="3"/>
      <c r="I58" s="1"/>
      <c r="J58" s="1"/>
      <c r="K58" s="1"/>
      <c r="L58" s="1"/>
      <c r="M58" s="1"/>
      <c r="N58" s="1"/>
      <c r="O58" s="1"/>
      <c r="P58" s="1"/>
      <c r="Q58" s="1"/>
      <c r="R58" s="1"/>
      <c r="S58" s="1"/>
      <c r="T58" s="1"/>
      <c r="U58" s="1"/>
    </row>
    <row r="59" spans="1:21" ht="15.75" customHeight="1">
      <c r="A59" s="3"/>
      <c r="B59" s="3"/>
      <c r="C59" s="3"/>
      <c r="D59" s="3"/>
      <c r="E59" s="3"/>
      <c r="F59" s="3"/>
      <c r="G59" s="3"/>
      <c r="H59" s="3"/>
      <c r="I59" s="1"/>
      <c r="J59" s="1"/>
      <c r="K59" s="1"/>
      <c r="L59" s="1"/>
      <c r="M59" s="1"/>
      <c r="N59" s="1"/>
      <c r="O59" s="1"/>
      <c r="P59" s="1"/>
      <c r="Q59" s="1"/>
      <c r="R59" s="1"/>
      <c r="S59" s="1"/>
      <c r="T59" s="1"/>
      <c r="U59" s="1"/>
    </row>
    <row r="60" spans="1:21" ht="15.75" customHeight="1">
      <c r="A60" s="3"/>
      <c r="B60" s="3"/>
      <c r="C60" s="3"/>
      <c r="D60" s="3"/>
      <c r="E60" s="3"/>
      <c r="F60" s="3"/>
      <c r="G60" s="3"/>
      <c r="H60" s="3"/>
      <c r="I60" s="1"/>
      <c r="J60" s="1"/>
      <c r="K60" s="1"/>
      <c r="L60" s="1"/>
      <c r="M60" s="1"/>
      <c r="N60" s="1"/>
      <c r="O60" s="1"/>
      <c r="P60" s="1"/>
      <c r="Q60" s="1"/>
      <c r="R60" s="1"/>
      <c r="S60" s="1"/>
      <c r="T60" s="1"/>
      <c r="U60" s="1"/>
    </row>
    <row r="61" spans="1:21" ht="15.75" customHeight="1">
      <c r="A61" s="3"/>
      <c r="B61" s="3"/>
      <c r="C61" s="3"/>
      <c r="D61" s="3"/>
      <c r="E61" s="3"/>
      <c r="F61" s="3"/>
      <c r="G61" s="3"/>
      <c r="H61" s="3"/>
      <c r="I61" s="1"/>
      <c r="J61" s="1"/>
      <c r="K61" s="1"/>
      <c r="L61" s="1"/>
      <c r="M61" s="1"/>
      <c r="N61" s="1"/>
      <c r="O61" s="1"/>
      <c r="P61" s="1"/>
      <c r="Q61" s="1"/>
      <c r="R61" s="1"/>
      <c r="S61" s="1"/>
      <c r="T61" s="1"/>
      <c r="U61" s="1"/>
    </row>
    <row r="62" spans="1:21" ht="15.75" customHeight="1">
      <c r="A62" s="3"/>
      <c r="B62" s="3"/>
      <c r="C62" s="3"/>
      <c r="D62" s="3"/>
      <c r="E62" s="3"/>
      <c r="F62" s="3"/>
      <c r="G62" s="3"/>
      <c r="H62" s="3"/>
      <c r="I62" s="1"/>
      <c r="J62" s="1"/>
      <c r="K62" s="1"/>
      <c r="L62" s="1"/>
      <c r="M62" s="1"/>
      <c r="N62" s="1"/>
      <c r="O62" s="1"/>
      <c r="P62" s="1"/>
      <c r="Q62" s="1"/>
      <c r="R62" s="1"/>
      <c r="S62" s="1"/>
      <c r="T62" s="1"/>
      <c r="U62" s="1"/>
    </row>
    <row r="63" spans="1:21" ht="15.75" customHeight="1">
      <c r="A63" s="3"/>
      <c r="B63" s="3"/>
      <c r="C63" s="3"/>
      <c r="D63" s="3"/>
      <c r="E63" s="3"/>
      <c r="F63" s="3"/>
      <c r="G63" s="3"/>
      <c r="H63" s="3"/>
      <c r="I63" s="1"/>
      <c r="J63" s="1"/>
      <c r="K63" s="1"/>
      <c r="L63" s="1"/>
      <c r="M63" s="1"/>
      <c r="N63" s="1"/>
      <c r="O63" s="1"/>
      <c r="P63" s="1"/>
      <c r="Q63" s="1"/>
      <c r="R63" s="1"/>
      <c r="S63" s="1"/>
      <c r="T63" s="1"/>
      <c r="U63" s="1"/>
    </row>
    <row r="64" spans="1:21" ht="15.75" customHeight="1">
      <c r="A64" s="3"/>
      <c r="B64" s="3"/>
      <c r="C64" s="3"/>
      <c r="D64" s="3"/>
      <c r="E64" s="3"/>
      <c r="F64" s="3"/>
      <c r="G64" s="3"/>
      <c r="H64" s="3"/>
      <c r="I64" s="1"/>
      <c r="J64" s="1"/>
      <c r="K64" s="1"/>
      <c r="L64" s="1"/>
      <c r="M64" s="1"/>
      <c r="N64" s="1"/>
      <c r="O64" s="1"/>
      <c r="P64" s="1"/>
      <c r="Q64" s="1"/>
      <c r="R64" s="1"/>
      <c r="S64" s="1"/>
      <c r="T64" s="1"/>
      <c r="U64" s="1"/>
    </row>
    <row r="65" spans="1:21" ht="15.75" customHeight="1">
      <c r="A65" s="3"/>
      <c r="B65" s="3"/>
      <c r="C65" s="3"/>
      <c r="D65" s="3"/>
      <c r="E65" s="3"/>
      <c r="F65" s="3"/>
      <c r="G65" s="3"/>
      <c r="H65" s="3"/>
      <c r="I65" s="1"/>
      <c r="J65" s="1"/>
      <c r="K65" s="1"/>
      <c r="L65" s="1"/>
      <c r="M65" s="1"/>
      <c r="N65" s="1"/>
      <c r="O65" s="1"/>
      <c r="P65" s="1"/>
      <c r="Q65" s="1"/>
      <c r="R65" s="1"/>
      <c r="S65" s="1"/>
      <c r="T65" s="1"/>
      <c r="U65" s="1"/>
    </row>
    <row r="66" spans="1:21" ht="15.75" customHeight="1">
      <c r="A66" s="3"/>
      <c r="B66" s="3"/>
      <c r="C66" s="3"/>
      <c r="D66" s="3"/>
      <c r="E66" s="3"/>
      <c r="F66" s="3"/>
      <c r="G66" s="3"/>
      <c r="H66" s="3"/>
      <c r="I66" s="1"/>
      <c r="J66" s="1"/>
      <c r="K66" s="1"/>
      <c r="L66" s="1"/>
      <c r="M66" s="1"/>
      <c r="N66" s="1"/>
      <c r="O66" s="1"/>
      <c r="P66" s="1"/>
      <c r="Q66" s="1"/>
      <c r="R66" s="1"/>
      <c r="S66" s="1"/>
      <c r="T66" s="1"/>
      <c r="U66" s="1"/>
    </row>
    <row r="67" spans="1:21" ht="15.75" customHeight="1">
      <c r="A67" s="3"/>
      <c r="B67" s="3"/>
      <c r="C67" s="3"/>
      <c r="D67" s="3"/>
      <c r="E67" s="3"/>
      <c r="F67" s="3"/>
      <c r="G67" s="3"/>
      <c r="H67" s="3"/>
      <c r="I67" s="1"/>
      <c r="J67" s="1"/>
      <c r="K67" s="1"/>
      <c r="L67" s="1"/>
      <c r="M67" s="1"/>
      <c r="N67" s="1"/>
      <c r="O67" s="1"/>
      <c r="P67" s="1"/>
      <c r="Q67" s="1"/>
      <c r="R67" s="1"/>
      <c r="S67" s="1"/>
      <c r="T67" s="1"/>
      <c r="U67" s="1"/>
    </row>
    <row r="68" spans="1:21" ht="15.75" customHeight="1">
      <c r="A68" s="3"/>
      <c r="B68" s="3"/>
      <c r="C68" s="3"/>
      <c r="D68" s="3"/>
      <c r="E68" s="3"/>
      <c r="F68" s="3"/>
      <c r="G68" s="3"/>
      <c r="H68" s="3"/>
      <c r="I68" s="1"/>
      <c r="J68" s="1"/>
      <c r="K68" s="1"/>
      <c r="L68" s="1"/>
      <c r="M68" s="1"/>
      <c r="N68" s="1"/>
      <c r="O68" s="1"/>
      <c r="P68" s="1"/>
      <c r="Q68" s="1"/>
      <c r="R68" s="1"/>
      <c r="S68" s="1"/>
      <c r="T68" s="1"/>
      <c r="U68" s="1"/>
    </row>
    <row r="69" spans="1:21" ht="15.75" customHeight="1">
      <c r="A69" s="3"/>
      <c r="B69" s="3"/>
      <c r="C69" s="3"/>
      <c r="D69" s="3"/>
      <c r="E69" s="3"/>
      <c r="F69" s="3"/>
      <c r="G69" s="3"/>
      <c r="H69" s="3"/>
      <c r="I69" s="1"/>
      <c r="J69" s="1"/>
      <c r="K69" s="1"/>
      <c r="L69" s="1"/>
      <c r="M69" s="1"/>
      <c r="N69" s="1"/>
      <c r="O69" s="1"/>
      <c r="P69" s="1"/>
      <c r="Q69" s="1"/>
      <c r="R69" s="1"/>
      <c r="S69" s="1"/>
      <c r="T69" s="1"/>
      <c r="U69" s="1"/>
    </row>
    <row r="70" spans="1:21" ht="15.75" customHeight="1">
      <c r="A70" s="3"/>
      <c r="B70" s="3"/>
      <c r="C70" s="3"/>
      <c r="D70" s="3"/>
      <c r="E70" s="3"/>
      <c r="F70" s="3"/>
      <c r="G70" s="3"/>
      <c r="H70" s="3"/>
      <c r="I70" s="1"/>
      <c r="J70" s="1"/>
      <c r="K70" s="1"/>
      <c r="L70" s="1"/>
      <c r="M70" s="1"/>
      <c r="N70" s="1"/>
      <c r="O70" s="1"/>
      <c r="P70" s="1"/>
      <c r="Q70" s="1"/>
      <c r="R70" s="1"/>
      <c r="S70" s="1"/>
      <c r="T70" s="1"/>
      <c r="U70" s="1"/>
    </row>
    <row r="71" spans="1:21" ht="15.75" customHeight="1">
      <c r="A71" s="3"/>
      <c r="B71" s="3"/>
      <c r="C71" s="3"/>
      <c r="D71" s="3"/>
      <c r="E71" s="3"/>
      <c r="F71" s="3"/>
      <c r="G71" s="3"/>
      <c r="H71" s="3"/>
      <c r="I71" s="1"/>
      <c r="J71" s="1"/>
      <c r="K71" s="1"/>
      <c r="L71" s="1"/>
      <c r="M71" s="1"/>
      <c r="N71" s="1"/>
      <c r="O71" s="1"/>
      <c r="P71" s="1"/>
      <c r="Q71" s="1"/>
      <c r="R71" s="1"/>
      <c r="S71" s="1"/>
      <c r="T71" s="1"/>
      <c r="U71" s="1"/>
    </row>
    <row r="72" spans="1:21" ht="15.75" customHeight="1">
      <c r="A72" s="3"/>
      <c r="B72" s="3"/>
      <c r="C72" s="3"/>
      <c r="D72" s="3"/>
      <c r="E72" s="3"/>
      <c r="F72" s="3"/>
      <c r="G72" s="3"/>
      <c r="H72" s="3"/>
      <c r="I72" s="1"/>
      <c r="J72" s="1"/>
      <c r="K72" s="1"/>
      <c r="L72" s="1"/>
      <c r="M72" s="1"/>
      <c r="N72" s="1"/>
      <c r="O72" s="1"/>
      <c r="P72" s="1"/>
      <c r="Q72" s="1"/>
      <c r="R72" s="1"/>
      <c r="S72" s="1"/>
      <c r="T72" s="1"/>
      <c r="U72" s="1"/>
    </row>
    <row r="73" spans="1:21" ht="15.75" customHeight="1">
      <c r="A73" s="3"/>
      <c r="B73" s="3"/>
      <c r="C73" s="3"/>
      <c r="D73" s="3"/>
      <c r="E73" s="3"/>
      <c r="F73" s="3"/>
      <c r="G73" s="3"/>
      <c r="H73" s="3"/>
      <c r="I73" s="1"/>
      <c r="J73" s="1"/>
      <c r="K73" s="1"/>
      <c r="L73" s="1"/>
      <c r="M73" s="1"/>
      <c r="N73" s="1"/>
      <c r="O73" s="1"/>
      <c r="P73" s="1"/>
      <c r="Q73" s="1"/>
      <c r="R73" s="1"/>
      <c r="S73" s="1"/>
      <c r="T73" s="1"/>
      <c r="U73" s="1"/>
    </row>
    <row r="74" spans="1:21" ht="15.75" customHeight="1">
      <c r="A74" s="3"/>
      <c r="B74" s="3"/>
      <c r="C74" s="3"/>
      <c r="D74" s="3"/>
      <c r="E74" s="3"/>
      <c r="F74" s="3"/>
      <c r="G74" s="3"/>
      <c r="H74" s="3"/>
      <c r="I74" s="1"/>
      <c r="J74" s="1"/>
      <c r="K74" s="1"/>
      <c r="L74" s="1"/>
      <c r="M74" s="1"/>
      <c r="N74" s="1"/>
      <c r="O74" s="1"/>
      <c r="P74" s="1"/>
      <c r="Q74" s="1"/>
      <c r="R74" s="1"/>
      <c r="S74" s="1"/>
      <c r="T74" s="1"/>
      <c r="U74" s="1"/>
    </row>
    <row r="75" spans="1:21" ht="15.75" customHeight="1">
      <c r="A75" s="3"/>
      <c r="B75" s="3"/>
      <c r="C75" s="3"/>
      <c r="D75" s="3"/>
      <c r="E75" s="3"/>
      <c r="F75" s="3"/>
      <c r="G75" s="3"/>
      <c r="H75" s="3"/>
      <c r="I75" s="1"/>
      <c r="J75" s="1"/>
      <c r="K75" s="1"/>
      <c r="L75" s="1"/>
      <c r="M75" s="1"/>
      <c r="N75" s="1"/>
      <c r="O75" s="1"/>
      <c r="P75" s="1"/>
      <c r="Q75" s="1"/>
      <c r="R75" s="1"/>
      <c r="S75" s="1"/>
      <c r="T75" s="1"/>
      <c r="U75" s="1"/>
    </row>
    <row r="76" spans="1:21" ht="15.75" customHeight="1">
      <c r="A76" s="3"/>
      <c r="B76" s="3"/>
      <c r="C76" s="3"/>
      <c r="D76" s="3"/>
      <c r="E76" s="3"/>
      <c r="F76" s="3"/>
      <c r="G76" s="3"/>
      <c r="H76" s="3"/>
      <c r="I76" s="1"/>
      <c r="J76" s="1"/>
      <c r="K76" s="1"/>
      <c r="L76" s="1"/>
      <c r="M76" s="1"/>
      <c r="N76" s="1"/>
      <c r="O76" s="1"/>
      <c r="P76" s="1"/>
      <c r="Q76" s="1"/>
      <c r="R76" s="1"/>
      <c r="S76" s="1"/>
      <c r="T76" s="1"/>
      <c r="U76" s="1"/>
    </row>
    <row r="77" spans="1:21" ht="15.75" customHeight="1">
      <c r="A77" s="3"/>
      <c r="B77" s="3"/>
      <c r="C77" s="3"/>
      <c r="D77" s="3"/>
      <c r="E77" s="3"/>
      <c r="F77" s="3"/>
      <c r="G77" s="3"/>
      <c r="H77" s="3"/>
      <c r="I77" s="1"/>
      <c r="J77" s="1"/>
      <c r="K77" s="1"/>
      <c r="L77" s="1"/>
      <c r="M77" s="1"/>
      <c r="N77" s="1"/>
      <c r="O77" s="1"/>
      <c r="P77" s="1"/>
      <c r="Q77" s="1"/>
      <c r="R77" s="1"/>
      <c r="S77" s="1"/>
      <c r="T77" s="1"/>
      <c r="U77" s="1"/>
    </row>
    <row r="78" spans="1:21" ht="15.75" customHeight="1">
      <c r="A78" s="3"/>
      <c r="B78" s="3"/>
      <c r="C78" s="3"/>
      <c r="D78" s="3"/>
      <c r="E78" s="3"/>
      <c r="F78" s="3"/>
      <c r="G78" s="3"/>
      <c r="H78" s="3"/>
      <c r="I78" s="1"/>
      <c r="J78" s="1"/>
      <c r="K78" s="1"/>
      <c r="L78" s="1"/>
      <c r="M78" s="1"/>
      <c r="N78" s="1"/>
      <c r="O78" s="1"/>
      <c r="P78" s="1"/>
      <c r="Q78" s="1"/>
      <c r="R78" s="1"/>
      <c r="S78" s="1"/>
      <c r="T78" s="1"/>
      <c r="U78" s="1"/>
    </row>
    <row r="79" spans="1:21" ht="15.75" customHeight="1">
      <c r="A79" s="3"/>
      <c r="B79" s="3"/>
      <c r="C79" s="3"/>
      <c r="D79" s="3"/>
      <c r="E79" s="3"/>
      <c r="F79" s="3"/>
      <c r="G79" s="3"/>
      <c r="H79" s="3"/>
      <c r="I79" s="1"/>
      <c r="J79" s="1"/>
      <c r="K79" s="1"/>
      <c r="L79" s="1"/>
      <c r="M79" s="1"/>
      <c r="N79" s="1"/>
      <c r="O79" s="1"/>
      <c r="P79" s="1"/>
      <c r="Q79" s="1"/>
      <c r="R79" s="1"/>
      <c r="S79" s="1"/>
      <c r="T79" s="1"/>
      <c r="U79" s="1"/>
    </row>
    <row r="80" spans="1:21" ht="15.75" customHeight="1">
      <c r="A80" s="3"/>
      <c r="B80" s="3"/>
      <c r="C80" s="3"/>
      <c r="D80" s="3"/>
      <c r="E80" s="3"/>
      <c r="F80" s="3"/>
      <c r="G80" s="3"/>
      <c r="H80" s="3"/>
      <c r="I80" s="1"/>
      <c r="J80" s="1"/>
      <c r="K80" s="1"/>
      <c r="L80" s="1"/>
      <c r="M80" s="1"/>
      <c r="N80" s="1"/>
      <c r="O80" s="1"/>
      <c r="P80" s="1"/>
      <c r="Q80" s="1"/>
      <c r="R80" s="1"/>
      <c r="S80" s="1"/>
      <c r="T80" s="1"/>
      <c r="U80" s="1"/>
    </row>
    <row r="81" spans="1:21" ht="15.75" customHeight="1">
      <c r="A81" s="3"/>
      <c r="B81" s="3"/>
      <c r="C81" s="3"/>
      <c r="D81" s="3"/>
      <c r="E81" s="3"/>
      <c r="F81" s="3"/>
      <c r="G81" s="3"/>
      <c r="H81" s="3"/>
      <c r="I81" s="1"/>
      <c r="J81" s="1"/>
      <c r="K81" s="1"/>
      <c r="L81" s="1"/>
      <c r="M81" s="1"/>
      <c r="N81" s="1"/>
      <c r="O81" s="1"/>
      <c r="P81" s="1"/>
      <c r="Q81" s="1"/>
      <c r="R81" s="1"/>
      <c r="S81" s="1"/>
      <c r="T81" s="1"/>
      <c r="U81" s="1"/>
    </row>
    <row r="82" spans="1:21" ht="15.75" customHeight="1">
      <c r="A82" s="3"/>
      <c r="B82" s="3"/>
      <c r="C82" s="3"/>
      <c r="D82" s="3"/>
      <c r="E82" s="3"/>
      <c r="F82" s="3"/>
      <c r="G82" s="3"/>
      <c r="H82" s="3"/>
      <c r="I82" s="1"/>
      <c r="J82" s="1"/>
      <c r="K82" s="1"/>
      <c r="L82" s="1"/>
      <c r="M82" s="1"/>
      <c r="N82" s="1"/>
      <c r="O82" s="1"/>
      <c r="P82" s="1"/>
      <c r="Q82" s="1"/>
      <c r="R82" s="1"/>
      <c r="S82" s="1"/>
      <c r="T82" s="1"/>
      <c r="U82" s="1"/>
    </row>
    <row r="83" spans="1:21" ht="15.75" customHeight="1">
      <c r="A83" s="3"/>
      <c r="B83" s="3"/>
      <c r="C83" s="3"/>
      <c r="D83" s="3"/>
      <c r="E83" s="3"/>
      <c r="F83" s="3"/>
      <c r="G83" s="3"/>
      <c r="H83" s="3"/>
      <c r="I83" s="1"/>
      <c r="J83" s="1"/>
      <c r="K83" s="1"/>
      <c r="L83" s="1"/>
      <c r="M83" s="1"/>
      <c r="N83" s="1"/>
      <c r="O83" s="1"/>
      <c r="P83" s="1"/>
      <c r="Q83" s="1"/>
      <c r="R83" s="1"/>
      <c r="S83" s="1"/>
      <c r="T83" s="1"/>
      <c r="U83" s="1"/>
    </row>
    <row r="84" spans="1:21" ht="15.75" customHeight="1">
      <c r="A84" s="3"/>
      <c r="B84" s="3"/>
      <c r="C84" s="3"/>
      <c r="D84" s="3"/>
      <c r="E84" s="3"/>
      <c r="F84" s="3"/>
      <c r="G84" s="3"/>
      <c r="H84" s="3"/>
      <c r="I84" s="1"/>
      <c r="J84" s="1"/>
      <c r="K84" s="1"/>
      <c r="L84" s="1"/>
      <c r="M84" s="1"/>
      <c r="N84" s="1"/>
      <c r="O84" s="1"/>
      <c r="P84" s="1"/>
      <c r="Q84" s="1"/>
      <c r="R84" s="1"/>
      <c r="S84" s="1"/>
      <c r="T84" s="1"/>
      <c r="U84" s="1"/>
    </row>
    <row r="85" spans="1:21" ht="15.75" customHeight="1">
      <c r="A85" s="3"/>
      <c r="B85" s="3"/>
      <c r="C85" s="3"/>
      <c r="D85" s="3"/>
      <c r="E85" s="3"/>
      <c r="F85" s="3"/>
      <c r="G85" s="3"/>
      <c r="H85" s="3"/>
      <c r="I85" s="1"/>
      <c r="J85" s="1"/>
      <c r="K85" s="1"/>
      <c r="L85" s="1"/>
      <c r="M85" s="1"/>
      <c r="N85" s="1"/>
      <c r="O85" s="1"/>
      <c r="P85" s="1"/>
      <c r="Q85" s="1"/>
      <c r="R85" s="1"/>
      <c r="S85" s="1"/>
      <c r="T85" s="1"/>
      <c r="U85" s="1"/>
    </row>
    <row r="86" spans="1:21" ht="15.75" customHeight="1">
      <c r="A86" s="3"/>
      <c r="B86" s="3"/>
      <c r="C86" s="3"/>
      <c r="D86" s="3"/>
      <c r="E86" s="3"/>
      <c r="F86" s="3"/>
      <c r="G86" s="3"/>
      <c r="H86" s="3"/>
      <c r="I86" s="1"/>
      <c r="J86" s="1"/>
      <c r="K86" s="1"/>
      <c r="L86" s="1"/>
      <c r="M86" s="1"/>
      <c r="N86" s="1"/>
      <c r="O86" s="1"/>
      <c r="P86" s="1"/>
      <c r="Q86" s="1"/>
      <c r="R86" s="1"/>
      <c r="S86" s="1"/>
      <c r="T86" s="1"/>
      <c r="U86" s="1"/>
    </row>
    <row r="87" spans="1:21" ht="15.75" customHeight="1">
      <c r="A87" s="3"/>
      <c r="B87" s="3"/>
      <c r="C87" s="3"/>
      <c r="D87" s="3"/>
      <c r="E87" s="3"/>
      <c r="F87" s="3"/>
      <c r="G87" s="3"/>
      <c r="H87" s="3"/>
      <c r="I87" s="1"/>
      <c r="J87" s="1"/>
      <c r="K87" s="1"/>
      <c r="L87" s="1"/>
      <c r="M87" s="1"/>
      <c r="N87" s="1"/>
      <c r="O87" s="1"/>
      <c r="P87" s="1"/>
      <c r="Q87" s="1"/>
      <c r="R87" s="1"/>
      <c r="S87" s="1"/>
      <c r="T87" s="1"/>
      <c r="U87" s="1"/>
    </row>
    <row r="88" spans="1:21" ht="15.75" customHeight="1">
      <c r="A88" s="3"/>
      <c r="B88" s="3"/>
      <c r="C88" s="3"/>
      <c r="D88" s="3"/>
      <c r="E88" s="3"/>
      <c r="F88" s="3"/>
      <c r="G88" s="3"/>
      <c r="H88" s="3"/>
      <c r="I88" s="1"/>
      <c r="J88" s="1"/>
      <c r="K88" s="1"/>
      <c r="L88" s="1"/>
      <c r="M88" s="1"/>
      <c r="N88" s="1"/>
      <c r="O88" s="1"/>
      <c r="P88" s="1"/>
      <c r="Q88" s="1"/>
      <c r="R88" s="1"/>
      <c r="S88" s="1"/>
      <c r="T88" s="1"/>
      <c r="U88" s="1"/>
    </row>
    <row r="89" spans="1:21" ht="15.75" customHeight="1">
      <c r="A89" s="3"/>
      <c r="B89" s="3"/>
      <c r="C89" s="3"/>
      <c r="D89" s="3"/>
      <c r="E89" s="3"/>
      <c r="F89" s="3"/>
      <c r="G89" s="3"/>
      <c r="H89" s="3"/>
      <c r="I89" s="1"/>
      <c r="J89" s="1"/>
      <c r="K89" s="1"/>
      <c r="L89" s="1"/>
      <c r="M89" s="1"/>
      <c r="N89" s="1"/>
      <c r="O89" s="1"/>
      <c r="P89" s="1"/>
      <c r="Q89" s="1"/>
      <c r="R89" s="1"/>
      <c r="S89" s="1"/>
      <c r="T89" s="1"/>
      <c r="U89" s="1"/>
    </row>
    <row r="90" spans="1:21" ht="15.75" customHeight="1">
      <c r="A90" s="3"/>
      <c r="B90" s="3"/>
      <c r="C90" s="3"/>
      <c r="D90" s="3"/>
      <c r="E90" s="3"/>
      <c r="F90" s="3"/>
      <c r="G90" s="3"/>
      <c r="H90" s="3"/>
      <c r="I90" s="1"/>
      <c r="J90" s="1"/>
      <c r="K90" s="1"/>
      <c r="L90" s="1"/>
      <c r="M90" s="1"/>
      <c r="N90" s="1"/>
      <c r="O90" s="1"/>
      <c r="P90" s="1"/>
      <c r="Q90" s="1"/>
      <c r="R90" s="1"/>
      <c r="S90" s="1"/>
      <c r="T90" s="1"/>
      <c r="U90" s="1"/>
    </row>
    <row r="91" spans="1:21" ht="15.75" customHeight="1">
      <c r="A91" s="3"/>
      <c r="B91" s="3"/>
      <c r="C91" s="3"/>
      <c r="D91" s="3"/>
      <c r="E91" s="3"/>
      <c r="F91" s="3"/>
      <c r="G91" s="3"/>
      <c r="H91" s="3"/>
      <c r="I91" s="1"/>
      <c r="J91" s="1"/>
      <c r="K91" s="1"/>
      <c r="L91" s="1"/>
      <c r="M91" s="1"/>
      <c r="N91" s="1"/>
      <c r="O91" s="1"/>
      <c r="P91" s="1"/>
      <c r="Q91" s="1"/>
      <c r="R91" s="1"/>
      <c r="S91" s="1"/>
      <c r="T91" s="1"/>
      <c r="U91" s="1"/>
    </row>
    <row r="92" spans="1:21" ht="15.75" customHeight="1">
      <c r="A92" s="3"/>
      <c r="B92" s="3"/>
      <c r="C92" s="3"/>
      <c r="D92" s="3"/>
      <c r="E92" s="3"/>
      <c r="F92" s="3"/>
      <c r="G92" s="3"/>
      <c r="H92" s="3"/>
      <c r="I92" s="1"/>
      <c r="J92" s="1"/>
      <c r="K92" s="1"/>
      <c r="L92" s="1"/>
      <c r="M92" s="1"/>
      <c r="N92" s="1"/>
      <c r="O92" s="1"/>
      <c r="P92" s="1"/>
      <c r="Q92" s="1"/>
      <c r="R92" s="1"/>
      <c r="S92" s="1"/>
      <c r="T92" s="1"/>
      <c r="U92" s="1"/>
    </row>
    <row r="93" spans="1:21" ht="15.75" customHeight="1">
      <c r="A93" s="3"/>
      <c r="B93" s="3"/>
      <c r="C93" s="3"/>
      <c r="D93" s="3"/>
      <c r="E93" s="3"/>
      <c r="F93" s="3"/>
      <c r="G93" s="3"/>
      <c r="H93" s="3"/>
      <c r="I93" s="1"/>
      <c r="J93" s="1"/>
      <c r="K93" s="1"/>
      <c r="L93" s="1"/>
      <c r="M93" s="1"/>
      <c r="N93" s="1"/>
      <c r="O93" s="1"/>
      <c r="P93" s="1"/>
      <c r="Q93" s="1"/>
      <c r="R93" s="1"/>
      <c r="S93" s="1"/>
      <c r="T93" s="1"/>
      <c r="U93" s="1"/>
    </row>
    <row r="94" spans="1:21" ht="15.75" customHeight="1">
      <c r="A94" s="3"/>
      <c r="B94" s="3"/>
      <c r="C94" s="3"/>
      <c r="D94" s="3"/>
      <c r="E94" s="3"/>
      <c r="F94" s="3"/>
      <c r="G94" s="3"/>
      <c r="H94" s="3"/>
      <c r="I94" s="1"/>
      <c r="J94" s="1"/>
      <c r="K94" s="1"/>
      <c r="L94" s="1"/>
      <c r="M94" s="1"/>
      <c r="N94" s="1"/>
      <c r="O94" s="1"/>
      <c r="P94" s="1"/>
      <c r="Q94" s="1"/>
      <c r="R94" s="1"/>
      <c r="S94" s="1"/>
      <c r="T94" s="1"/>
      <c r="U94" s="1"/>
    </row>
    <row r="95" spans="1:21" ht="15.75" customHeight="1">
      <c r="A95" s="3"/>
      <c r="B95" s="3"/>
      <c r="C95" s="3"/>
      <c r="D95" s="3"/>
      <c r="E95" s="3"/>
      <c r="F95" s="3"/>
      <c r="G95" s="3"/>
      <c r="H95" s="3"/>
      <c r="I95" s="1"/>
      <c r="J95" s="1"/>
      <c r="K95" s="1"/>
      <c r="L95" s="1"/>
      <c r="M95" s="1"/>
      <c r="N95" s="1"/>
      <c r="O95" s="1"/>
      <c r="P95" s="1"/>
      <c r="Q95" s="1"/>
      <c r="R95" s="1"/>
      <c r="S95" s="1"/>
      <c r="T95" s="1"/>
      <c r="U95" s="1"/>
    </row>
    <row r="96" spans="1:21" ht="15.75" customHeight="1">
      <c r="A96" s="3"/>
      <c r="B96" s="3"/>
      <c r="C96" s="3"/>
      <c r="D96" s="3"/>
      <c r="E96" s="3"/>
      <c r="F96" s="3"/>
      <c r="G96" s="3"/>
      <c r="H96" s="3"/>
      <c r="I96" s="1"/>
      <c r="J96" s="1"/>
      <c r="K96" s="1"/>
      <c r="L96" s="1"/>
      <c r="M96" s="1"/>
      <c r="N96" s="1"/>
      <c r="O96" s="1"/>
      <c r="P96" s="1"/>
      <c r="Q96" s="1"/>
      <c r="R96" s="1"/>
      <c r="S96" s="1"/>
      <c r="T96" s="1"/>
      <c r="U96" s="1"/>
    </row>
    <row r="97" spans="1:21" ht="15.75" customHeight="1">
      <c r="A97" s="3"/>
      <c r="B97" s="3"/>
      <c r="C97" s="3"/>
      <c r="D97" s="3"/>
      <c r="E97" s="3"/>
      <c r="F97" s="3"/>
      <c r="G97" s="3"/>
      <c r="H97" s="3"/>
      <c r="I97" s="1"/>
      <c r="J97" s="1"/>
      <c r="K97" s="1"/>
      <c r="L97" s="1"/>
      <c r="M97" s="1"/>
      <c r="N97" s="1"/>
      <c r="O97" s="1"/>
      <c r="P97" s="1"/>
      <c r="Q97" s="1"/>
      <c r="R97" s="1"/>
      <c r="S97" s="1"/>
      <c r="T97" s="1"/>
      <c r="U97" s="1"/>
    </row>
    <row r="98" spans="1:21" ht="15.75" customHeight="1">
      <c r="A98" s="3"/>
      <c r="B98" s="3"/>
      <c r="C98" s="3"/>
      <c r="D98" s="3"/>
      <c r="E98" s="3"/>
      <c r="F98" s="3"/>
      <c r="G98" s="3"/>
      <c r="H98" s="3"/>
      <c r="I98" s="1"/>
      <c r="J98" s="1"/>
      <c r="K98" s="1"/>
      <c r="L98" s="1"/>
      <c r="M98" s="1"/>
      <c r="N98" s="1"/>
      <c r="O98" s="1"/>
      <c r="P98" s="1"/>
      <c r="Q98" s="1"/>
      <c r="R98" s="1"/>
      <c r="S98" s="1"/>
      <c r="T98" s="1"/>
      <c r="U98" s="1"/>
    </row>
    <row r="99" spans="1:21" ht="15.75" customHeight="1">
      <c r="A99" s="3"/>
      <c r="B99" s="3"/>
      <c r="C99" s="3"/>
      <c r="D99" s="3"/>
      <c r="E99" s="3"/>
      <c r="F99" s="3"/>
      <c r="G99" s="3"/>
      <c r="H99" s="3"/>
      <c r="I99" s="1"/>
      <c r="J99" s="1"/>
      <c r="K99" s="1"/>
      <c r="L99" s="1"/>
      <c r="M99" s="1"/>
      <c r="N99" s="1"/>
      <c r="O99" s="1"/>
      <c r="P99" s="1"/>
      <c r="Q99" s="1"/>
      <c r="R99" s="1"/>
      <c r="S99" s="1"/>
      <c r="T99" s="1"/>
      <c r="U99" s="1"/>
    </row>
    <row r="100" spans="1:21" ht="15.75" customHeight="1">
      <c r="A100" s="3"/>
      <c r="B100" s="3"/>
      <c r="C100" s="3"/>
      <c r="D100" s="3"/>
      <c r="E100" s="3"/>
      <c r="F100" s="3"/>
      <c r="G100" s="3"/>
      <c r="H100" s="3"/>
      <c r="I100" s="1"/>
      <c r="J100" s="1"/>
      <c r="K100" s="1"/>
      <c r="L100" s="1"/>
      <c r="M100" s="1"/>
      <c r="N100" s="1"/>
      <c r="O100" s="1"/>
      <c r="P100" s="1"/>
      <c r="Q100" s="1"/>
      <c r="R100" s="1"/>
      <c r="S100" s="1"/>
      <c r="T100" s="1"/>
      <c r="U100" s="1"/>
    </row>
    <row r="101" spans="1:21" ht="15.75" customHeight="1">
      <c r="A101" s="3"/>
      <c r="B101" s="3"/>
      <c r="C101" s="3"/>
      <c r="D101" s="3"/>
      <c r="E101" s="3"/>
      <c r="F101" s="3"/>
      <c r="G101" s="3"/>
      <c r="H101" s="3"/>
      <c r="I101" s="1"/>
      <c r="J101" s="1"/>
      <c r="K101" s="1"/>
      <c r="L101" s="1"/>
      <c r="M101" s="1"/>
      <c r="N101" s="1"/>
      <c r="O101" s="1"/>
      <c r="P101" s="1"/>
      <c r="Q101" s="1"/>
      <c r="R101" s="1"/>
      <c r="S101" s="1"/>
      <c r="T101" s="1"/>
      <c r="U101" s="1"/>
    </row>
    <row r="102" spans="1:21" ht="15.75" customHeight="1">
      <c r="A102" s="3"/>
      <c r="B102" s="3"/>
      <c r="C102" s="3"/>
      <c r="D102" s="3"/>
      <c r="E102" s="3"/>
      <c r="F102" s="3"/>
      <c r="G102" s="3"/>
      <c r="H102" s="3"/>
      <c r="I102" s="1"/>
      <c r="J102" s="1"/>
      <c r="K102" s="1"/>
      <c r="L102" s="1"/>
      <c r="M102" s="1"/>
      <c r="N102" s="1"/>
      <c r="O102" s="1"/>
      <c r="P102" s="1"/>
      <c r="Q102" s="1"/>
      <c r="R102" s="1"/>
      <c r="S102" s="1"/>
      <c r="T102" s="1"/>
      <c r="U102" s="1"/>
    </row>
    <row r="103" spans="1:21" ht="15.75" customHeight="1">
      <c r="A103" s="3"/>
      <c r="B103" s="3"/>
      <c r="C103" s="3"/>
      <c r="D103" s="3"/>
      <c r="E103" s="3"/>
      <c r="F103" s="3"/>
      <c r="G103" s="3"/>
      <c r="H103" s="3"/>
      <c r="I103" s="1"/>
      <c r="J103" s="1"/>
      <c r="K103" s="1"/>
      <c r="L103" s="1"/>
      <c r="M103" s="1"/>
      <c r="N103" s="1"/>
      <c r="O103" s="1"/>
      <c r="P103" s="1"/>
      <c r="Q103" s="1"/>
      <c r="R103" s="1"/>
      <c r="S103" s="1"/>
      <c r="T103" s="1"/>
      <c r="U103" s="1"/>
    </row>
    <row r="104" spans="1:21" ht="15.75" customHeight="1">
      <c r="A104" s="3"/>
      <c r="B104" s="3"/>
      <c r="C104" s="3"/>
      <c r="D104" s="3"/>
      <c r="E104" s="3"/>
      <c r="F104" s="3"/>
      <c r="G104" s="3"/>
      <c r="H104" s="3"/>
      <c r="I104" s="1"/>
      <c r="J104" s="1"/>
      <c r="K104" s="1"/>
      <c r="L104" s="1"/>
      <c r="M104" s="1"/>
      <c r="N104" s="1"/>
      <c r="O104" s="1"/>
      <c r="P104" s="1"/>
      <c r="Q104" s="1"/>
      <c r="R104" s="1"/>
      <c r="S104" s="1"/>
      <c r="T104" s="1"/>
      <c r="U104" s="1"/>
    </row>
    <row r="105" spans="1:21" ht="15.75" customHeight="1">
      <c r="A105" s="3"/>
      <c r="B105" s="3"/>
      <c r="C105" s="3"/>
      <c r="D105" s="3"/>
      <c r="E105" s="3"/>
      <c r="F105" s="3"/>
      <c r="G105" s="3"/>
      <c r="H105" s="3"/>
      <c r="I105" s="1"/>
      <c r="J105" s="1"/>
      <c r="K105" s="1"/>
      <c r="L105" s="1"/>
      <c r="M105" s="1"/>
      <c r="N105" s="1"/>
      <c r="O105" s="1"/>
      <c r="P105" s="1"/>
      <c r="Q105" s="1"/>
      <c r="R105" s="1"/>
      <c r="S105" s="1"/>
      <c r="T105" s="1"/>
      <c r="U105" s="1"/>
    </row>
    <row r="106" spans="1:21" ht="15.75" customHeight="1">
      <c r="A106" s="3"/>
      <c r="B106" s="3"/>
      <c r="C106" s="3"/>
      <c r="D106" s="3"/>
      <c r="E106" s="3"/>
      <c r="F106" s="3"/>
      <c r="G106" s="3"/>
      <c r="H106" s="3"/>
      <c r="I106" s="1"/>
      <c r="J106" s="1"/>
      <c r="K106" s="1"/>
      <c r="L106" s="1"/>
      <c r="M106" s="1"/>
      <c r="N106" s="1"/>
      <c r="O106" s="1"/>
      <c r="P106" s="1"/>
      <c r="Q106" s="1"/>
      <c r="R106" s="1"/>
      <c r="S106" s="1"/>
      <c r="T106" s="1"/>
      <c r="U106" s="1"/>
    </row>
    <row r="107" spans="1:21" ht="15.75" customHeight="1">
      <c r="A107" s="3"/>
      <c r="B107" s="3"/>
      <c r="C107" s="3"/>
      <c r="D107" s="3"/>
      <c r="E107" s="3"/>
      <c r="F107" s="3"/>
      <c r="G107" s="3"/>
      <c r="H107" s="3"/>
      <c r="I107" s="1"/>
      <c r="J107" s="1"/>
      <c r="K107" s="1"/>
      <c r="L107" s="1"/>
      <c r="M107" s="1"/>
      <c r="N107" s="1"/>
      <c r="O107" s="1"/>
      <c r="P107" s="1"/>
      <c r="Q107" s="1"/>
      <c r="R107" s="1"/>
      <c r="S107" s="1"/>
      <c r="T107" s="1"/>
      <c r="U107" s="1"/>
    </row>
    <row r="108" spans="1:21" ht="15.75" customHeight="1">
      <c r="A108" s="3"/>
      <c r="B108" s="3"/>
      <c r="C108" s="3"/>
      <c r="D108" s="3"/>
      <c r="E108" s="3"/>
      <c r="F108" s="3"/>
      <c r="G108" s="3"/>
      <c r="H108" s="3"/>
      <c r="I108" s="1"/>
      <c r="J108" s="1"/>
      <c r="K108" s="1"/>
      <c r="L108" s="1"/>
      <c r="M108" s="1"/>
      <c r="N108" s="1"/>
      <c r="O108" s="1"/>
      <c r="P108" s="1"/>
      <c r="Q108" s="1"/>
      <c r="R108" s="1"/>
      <c r="S108" s="1"/>
      <c r="T108" s="1"/>
      <c r="U108" s="1"/>
    </row>
    <row r="109" spans="1:21" ht="15.75" customHeight="1">
      <c r="A109" s="3"/>
      <c r="B109" s="3"/>
      <c r="C109" s="3"/>
      <c r="D109" s="3"/>
      <c r="E109" s="3"/>
      <c r="F109" s="3"/>
      <c r="G109" s="3"/>
      <c r="H109" s="3"/>
      <c r="I109" s="1"/>
      <c r="J109" s="1"/>
      <c r="K109" s="1"/>
      <c r="L109" s="1"/>
      <c r="M109" s="1"/>
      <c r="N109" s="1"/>
      <c r="O109" s="1"/>
      <c r="P109" s="1"/>
      <c r="Q109" s="1"/>
      <c r="R109" s="1"/>
      <c r="S109" s="1"/>
      <c r="T109" s="1"/>
      <c r="U109" s="1"/>
    </row>
    <row r="110" spans="1:21" ht="15.75" customHeight="1">
      <c r="A110" s="3"/>
      <c r="B110" s="3"/>
      <c r="C110" s="3"/>
      <c r="D110" s="3"/>
      <c r="E110" s="3"/>
      <c r="F110" s="3"/>
      <c r="G110" s="3"/>
      <c r="H110" s="3"/>
      <c r="I110" s="1"/>
      <c r="J110" s="1"/>
      <c r="K110" s="1"/>
      <c r="L110" s="1"/>
      <c r="M110" s="1"/>
      <c r="N110" s="1"/>
      <c r="O110" s="1"/>
      <c r="P110" s="1"/>
      <c r="Q110" s="1"/>
      <c r="R110" s="1"/>
      <c r="S110" s="1"/>
      <c r="T110" s="1"/>
      <c r="U110" s="1"/>
    </row>
    <row r="111" spans="1:21" ht="15.75" customHeight="1">
      <c r="A111" s="3"/>
      <c r="B111" s="3"/>
      <c r="C111" s="3"/>
      <c r="D111" s="3"/>
      <c r="E111" s="3"/>
      <c r="F111" s="3"/>
      <c r="G111" s="3"/>
      <c r="H111" s="3"/>
      <c r="I111" s="1"/>
      <c r="J111" s="1"/>
      <c r="K111" s="1"/>
      <c r="L111" s="1"/>
      <c r="M111" s="1"/>
      <c r="N111" s="1"/>
      <c r="O111" s="1"/>
      <c r="P111" s="1"/>
      <c r="Q111" s="1"/>
      <c r="R111" s="1"/>
      <c r="S111" s="1"/>
      <c r="T111" s="1"/>
      <c r="U111" s="1"/>
    </row>
    <row r="112" spans="1:21" ht="15.75" customHeight="1">
      <c r="A112" s="3"/>
      <c r="B112" s="3"/>
      <c r="C112" s="3"/>
      <c r="D112" s="3"/>
      <c r="E112" s="3"/>
      <c r="F112" s="3"/>
      <c r="G112" s="3"/>
      <c r="H112" s="3"/>
      <c r="I112" s="1"/>
      <c r="J112" s="1"/>
      <c r="K112" s="1"/>
      <c r="L112" s="1"/>
      <c r="M112" s="1"/>
      <c r="N112" s="1"/>
      <c r="O112" s="1"/>
      <c r="P112" s="1"/>
      <c r="Q112" s="1"/>
      <c r="R112" s="1"/>
      <c r="S112" s="1"/>
      <c r="T112" s="1"/>
      <c r="U112" s="1"/>
    </row>
    <row r="113" spans="1:21" ht="15.75" customHeight="1">
      <c r="A113" s="3"/>
      <c r="B113" s="3"/>
      <c r="C113" s="3"/>
      <c r="D113" s="3"/>
      <c r="E113" s="3"/>
      <c r="F113" s="3"/>
      <c r="G113" s="3"/>
      <c r="H113" s="3"/>
      <c r="I113" s="1"/>
      <c r="J113" s="1"/>
      <c r="K113" s="1"/>
      <c r="L113" s="1"/>
      <c r="M113" s="1"/>
      <c r="N113" s="1"/>
      <c r="O113" s="1"/>
      <c r="P113" s="1"/>
      <c r="Q113" s="1"/>
      <c r="R113" s="1"/>
      <c r="S113" s="1"/>
      <c r="T113" s="1"/>
      <c r="U113" s="1"/>
    </row>
    <row r="114" spans="1:21" ht="15.75" customHeight="1">
      <c r="A114" s="3"/>
      <c r="B114" s="3"/>
      <c r="C114" s="3"/>
      <c r="D114" s="3"/>
      <c r="E114" s="3"/>
      <c r="F114" s="3"/>
      <c r="G114" s="3"/>
      <c r="H114" s="3"/>
      <c r="I114" s="1"/>
      <c r="J114" s="1"/>
      <c r="K114" s="1"/>
      <c r="L114" s="1"/>
      <c r="M114" s="1"/>
      <c r="N114" s="1"/>
      <c r="O114" s="1"/>
      <c r="P114" s="1"/>
      <c r="Q114" s="1"/>
      <c r="R114" s="1"/>
      <c r="S114" s="1"/>
      <c r="T114" s="1"/>
      <c r="U114" s="1"/>
    </row>
    <row r="115" spans="1:21" ht="15.75" customHeight="1">
      <c r="A115" s="3"/>
      <c r="B115" s="3"/>
      <c r="C115" s="3"/>
      <c r="D115" s="3"/>
      <c r="E115" s="3"/>
      <c r="F115" s="3"/>
      <c r="G115" s="3"/>
      <c r="H115" s="3"/>
      <c r="I115" s="1"/>
      <c r="J115" s="1"/>
      <c r="K115" s="1"/>
      <c r="L115" s="1"/>
      <c r="M115" s="1"/>
      <c r="N115" s="1"/>
      <c r="O115" s="1"/>
      <c r="P115" s="1"/>
      <c r="Q115" s="1"/>
      <c r="R115" s="1"/>
      <c r="S115" s="1"/>
      <c r="T115" s="1"/>
      <c r="U115" s="1"/>
    </row>
    <row r="116" spans="1:21" ht="15.75" customHeight="1">
      <c r="A116" s="3"/>
      <c r="B116" s="3"/>
      <c r="C116" s="3"/>
      <c r="D116" s="3"/>
      <c r="E116" s="3"/>
      <c r="F116" s="3"/>
      <c r="G116" s="3"/>
      <c r="H116" s="3"/>
      <c r="I116" s="1"/>
      <c r="J116" s="1"/>
      <c r="K116" s="1"/>
      <c r="L116" s="1"/>
      <c r="M116" s="1"/>
      <c r="N116" s="1"/>
      <c r="O116" s="1"/>
      <c r="P116" s="1"/>
      <c r="Q116" s="1"/>
      <c r="R116" s="1"/>
      <c r="S116" s="1"/>
      <c r="T116" s="1"/>
      <c r="U116" s="1"/>
    </row>
    <row r="117" spans="1:21" ht="15.75" customHeight="1">
      <c r="A117" s="3"/>
      <c r="B117" s="3"/>
      <c r="C117" s="3"/>
      <c r="D117" s="3"/>
      <c r="E117" s="3"/>
      <c r="F117" s="3"/>
      <c r="G117" s="3"/>
      <c r="H117" s="3"/>
      <c r="I117" s="1"/>
      <c r="J117" s="1"/>
      <c r="K117" s="1"/>
      <c r="L117" s="1"/>
      <c r="M117" s="1"/>
      <c r="N117" s="1"/>
      <c r="O117" s="1"/>
      <c r="P117" s="1"/>
      <c r="Q117" s="1"/>
      <c r="R117" s="1"/>
      <c r="S117" s="1"/>
      <c r="T117" s="1"/>
      <c r="U117" s="1"/>
    </row>
    <row r="118" spans="1:21" ht="15.75" customHeight="1">
      <c r="A118" s="3"/>
      <c r="B118" s="3"/>
      <c r="C118" s="3"/>
      <c r="D118" s="3"/>
      <c r="E118" s="3"/>
      <c r="F118" s="3"/>
      <c r="G118" s="3"/>
      <c r="H118" s="3"/>
      <c r="I118" s="1"/>
      <c r="J118" s="1"/>
      <c r="K118" s="1"/>
      <c r="L118" s="1"/>
      <c r="M118" s="1"/>
      <c r="N118" s="1"/>
      <c r="O118" s="1"/>
      <c r="P118" s="1"/>
      <c r="Q118" s="1"/>
      <c r="R118" s="1"/>
      <c r="S118" s="1"/>
      <c r="T118" s="1"/>
      <c r="U118" s="1"/>
    </row>
    <row r="119" spans="1:21" ht="15.75" customHeight="1">
      <c r="A119" s="3"/>
      <c r="B119" s="3"/>
      <c r="C119" s="3"/>
      <c r="D119" s="3"/>
      <c r="E119" s="3"/>
      <c r="F119" s="3"/>
      <c r="G119" s="3"/>
      <c r="H119" s="3"/>
      <c r="I119" s="1"/>
      <c r="J119" s="1"/>
      <c r="K119" s="1"/>
      <c r="L119" s="1"/>
      <c r="M119" s="1"/>
      <c r="N119" s="1"/>
      <c r="O119" s="1"/>
      <c r="P119" s="1"/>
      <c r="Q119" s="1"/>
      <c r="R119" s="1"/>
      <c r="S119" s="1"/>
      <c r="T119" s="1"/>
      <c r="U119" s="1"/>
    </row>
    <row r="120" spans="1:21" ht="15.75" customHeight="1">
      <c r="A120" s="3"/>
      <c r="B120" s="3"/>
      <c r="C120" s="3"/>
      <c r="D120" s="3"/>
      <c r="E120" s="3"/>
      <c r="F120" s="3"/>
      <c r="G120" s="3"/>
      <c r="H120" s="3"/>
      <c r="I120" s="1"/>
      <c r="J120" s="1"/>
      <c r="K120" s="1"/>
      <c r="L120" s="1"/>
      <c r="M120" s="1"/>
      <c r="N120" s="1"/>
      <c r="O120" s="1"/>
      <c r="P120" s="1"/>
      <c r="Q120" s="1"/>
      <c r="R120" s="1"/>
      <c r="S120" s="1"/>
      <c r="T120" s="1"/>
      <c r="U120" s="1"/>
    </row>
    <row r="121" spans="1:21" ht="15.75" customHeight="1">
      <c r="A121" s="3"/>
      <c r="B121" s="3"/>
      <c r="C121" s="3"/>
      <c r="D121" s="3"/>
      <c r="E121" s="3"/>
      <c r="F121" s="3"/>
      <c r="G121" s="3"/>
      <c r="H121" s="3"/>
      <c r="I121" s="1"/>
      <c r="J121" s="1"/>
      <c r="K121" s="1"/>
      <c r="L121" s="1"/>
      <c r="M121" s="1"/>
      <c r="N121" s="1"/>
      <c r="O121" s="1"/>
      <c r="P121" s="1"/>
      <c r="Q121" s="1"/>
      <c r="R121" s="1"/>
      <c r="S121" s="1"/>
      <c r="T121" s="1"/>
      <c r="U121" s="1"/>
    </row>
    <row r="122" spans="1:21" ht="15.75" customHeight="1">
      <c r="A122" s="3"/>
      <c r="B122" s="3"/>
      <c r="C122" s="3"/>
      <c r="D122" s="3"/>
      <c r="E122" s="3"/>
      <c r="F122" s="3"/>
      <c r="G122" s="3"/>
      <c r="H122" s="3"/>
      <c r="I122" s="1"/>
      <c r="J122" s="1"/>
      <c r="K122" s="1"/>
      <c r="L122" s="1"/>
      <c r="M122" s="1"/>
      <c r="N122" s="1"/>
      <c r="O122" s="1"/>
      <c r="P122" s="1"/>
      <c r="Q122" s="1"/>
      <c r="R122" s="1"/>
      <c r="S122" s="1"/>
      <c r="T122" s="1"/>
      <c r="U122" s="1"/>
    </row>
    <row r="123" spans="1:21" ht="15.75" customHeight="1">
      <c r="A123" s="3"/>
      <c r="B123" s="3"/>
      <c r="C123" s="3"/>
      <c r="D123" s="3"/>
      <c r="E123" s="3"/>
      <c r="F123" s="3"/>
      <c r="G123" s="3"/>
      <c r="H123" s="3"/>
      <c r="I123" s="1"/>
      <c r="J123" s="1"/>
      <c r="K123" s="1"/>
      <c r="L123" s="1"/>
      <c r="M123" s="1"/>
      <c r="N123" s="1"/>
      <c r="O123" s="1"/>
      <c r="P123" s="1"/>
      <c r="Q123" s="1"/>
      <c r="R123" s="1"/>
      <c r="S123" s="1"/>
      <c r="T123" s="1"/>
      <c r="U123" s="1"/>
    </row>
    <row r="124" spans="1:21" ht="15.75" customHeight="1">
      <c r="A124" s="3"/>
      <c r="B124" s="3"/>
      <c r="C124" s="3"/>
      <c r="D124" s="3"/>
      <c r="E124" s="3"/>
      <c r="F124" s="3"/>
      <c r="G124" s="3"/>
      <c r="H124" s="3"/>
      <c r="I124" s="1"/>
      <c r="J124" s="1"/>
      <c r="K124" s="1"/>
      <c r="L124" s="1"/>
      <c r="M124" s="1"/>
      <c r="N124" s="1"/>
      <c r="O124" s="1"/>
      <c r="P124" s="1"/>
      <c r="Q124" s="1"/>
      <c r="R124" s="1"/>
      <c r="S124" s="1"/>
      <c r="T124" s="1"/>
      <c r="U124" s="1"/>
    </row>
    <row r="125" spans="1:21" ht="15.75" customHeight="1">
      <c r="A125" s="3"/>
      <c r="B125" s="3"/>
      <c r="C125" s="3"/>
      <c r="D125" s="3"/>
      <c r="E125" s="3"/>
      <c r="F125" s="3"/>
      <c r="G125" s="3"/>
      <c r="H125" s="3"/>
      <c r="I125" s="1"/>
      <c r="J125" s="1"/>
      <c r="K125" s="1"/>
      <c r="L125" s="1"/>
      <c r="M125" s="1"/>
      <c r="N125" s="1"/>
      <c r="O125" s="1"/>
      <c r="P125" s="1"/>
      <c r="Q125" s="1"/>
      <c r="R125" s="1"/>
      <c r="S125" s="1"/>
      <c r="T125" s="1"/>
      <c r="U125" s="1"/>
    </row>
    <row r="126" spans="1:21" ht="15.75" customHeight="1">
      <c r="A126" s="3"/>
      <c r="B126" s="3"/>
      <c r="C126" s="3"/>
      <c r="D126" s="3"/>
      <c r="E126" s="3"/>
      <c r="F126" s="3"/>
      <c r="G126" s="3"/>
      <c r="H126" s="3"/>
      <c r="I126" s="1"/>
      <c r="J126" s="1"/>
      <c r="K126" s="1"/>
      <c r="L126" s="1"/>
      <c r="M126" s="1"/>
      <c r="N126" s="1"/>
      <c r="O126" s="1"/>
      <c r="P126" s="1"/>
      <c r="Q126" s="1"/>
      <c r="R126" s="1"/>
      <c r="S126" s="1"/>
      <c r="T126" s="1"/>
      <c r="U126" s="1"/>
    </row>
    <row r="127" spans="1:21" ht="15.75" customHeight="1">
      <c r="A127" s="3"/>
      <c r="B127" s="3"/>
      <c r="C127" s="3"/>
      <c r="D127" s="3"/>
      <c r="E127" s="3"/>
      <c r="F127" s="3"/>
      <c r="G127" s="3"/>
      <c r="H127" s="3"/>
      <c r="I127" s="1"/>
      <c r="J127" s="1"/>
      <c r="K127" s="1"/>
      <c r="L127" s="1"/>
      <c r="M127" s="1"/>
      <c r="N127" s="1"/>
      <c r="O127" s="1"/>
      <c r="P127" s="1"/>
      <c r="Q127" s="1"/>
      <c r="R127" s="1"/>
      <c r="S127" s="1"/>
      <c r="T127" s="1"/>
      <c r="U127" s="1"/>
    </row>
    <row r="128" spans="1:21" ht="15.75" customHeight="1">
      <c r="A128" s="3"/>
      <c r="B128" s="3"/>
      <c r="C128" s="3"/>
      <c r="D128" s="3"/>
      <c r="E128" s="3"/>
      <c r="F128" s="3"/>
      <c r="G128" s="3"/>
      <c r="H128" s="3"/>
      <c r="I128" s="1"/>
      <c r="J128" s="1"/>
      <c r="K128" s="1"/>
      <c r="L128" s="1"/>
      <c r="M128" s="1"/>
      <c r="N128" s="1"/>
      <c r="O128" s="1"/>
      <c r="P128" s="1"/>
      <c r="Q128" s="1"/>
      <c r="R128" s="1"/>
      <c r="S128" s="1"/>
      <c r="T128" s="1"/>
      <c r="U128" s="1"/>
    </row>
    <row r="129" spans="1:21" ht="15.75" customHeight="1">
      <c r="A129" s="3"/>
      <c r="B129" s="3"/>
      <c r="C129" s="3"/>
      <c r="D129" s="3"/>
      <c r="E129" s="3"/>
      <c r="F129" s="3"/>
      <c r="G129" s="3"/>
      <c r="H129" s="3"/>
      <c r="I129" s="1"/>
      <c r="J129" s="1"/>
      <c r="K129" s="1"/>
      <c r="L129" s="1"/>
      <c r="M129" s="1"/>
      <c r="N129" s="1"/>
      <c r="O129" s="1"/>
      <c r="P129" s="1"/>
      <c r="Q129" s="1"/>
      <c r="R129" s="1"/>
      <c r="S129" s="1"/>
      <c r="T129" s="1"/>
      <c r="U129" s="1"/>
    </row>
    <row r="130" spans="1:21" ht="15.75" customHeight="1">
      <c r="A130" s="3"/>
      <c r="B130" s="3"/>
      <c r="C130" s="3"/>
      <c r="D130" s="3"/>
      <c r="E130" s="3"/>
      <c r="F130" s="3"/>
      <c r="G130" s="3"/>
      <c r="H130" s="3"/>
      <c r="I130" s="1"/>
      <c r="J130" s="1"/>
      <c r="K130" s="1"/>
      <c r="L130" s="1"/>
      <c r="M130" s="1"/>
      <c r="N130" s="1"/>
      <c r="O130" s="1"/>
      <c r="P130" s="1"/>
      <c r="Q130" s="1"/>
      <c r="R130" s="1"/>
      <c r="S130" s="1"/>
      <c r="T130" s="1"/>
      <c r="U130" s="1"/>
    </row>
    <row r="131" spans="1:21" ht="15.75" customHeight="1">
      <c r="A131" s="3"/>
      <c r="B131" s="3"/>
      <c r="C131" s="3"/>
      <c r="D131" s="3"/>
      <c r="E131" s="3"/>
      <c r="F131" s="3"/>
      <c r="G131" s="3"/>
      <c r="H131" s="3"/>
      <c r="I131" s="1"/>
      <c r="J131" s="1"/>
      <c r="K131" s="1"/>
      <c r="L131" s="1"/>
      <c r="M131" s="1"/>
      <c r="N131" s="1"/>
      <c r="O131" s="1"/>
      <c r="P131" s="1"/>
      <c r="Q131" s="1"/>
      <c r="R131" s="1"/>
      <c r="S131" s="1"/>
      <c r="T131" s="1"/>
      <c r="U131" s="1"/>
    </row>
    <row r="132" spans="1:21" ht="15.75" customHeight="1">
      <c r="A132" s="3"/>
      <c r="B132" s="3"/>
      <c r="C132" s="3"/>
      <c r="D132" s="3"/>
      <c r="E132" s="3"/>
      <c r="F132" s="3"/>
      <c r="G132" s="3"/>
      <c r="H132" s="3"/>
      <c r="I132" s="1"/>
      <c r="J132" s="1"/>
      <c r="K132" s="1"/>
      <c r="L132" s="1"/>
      <c r="M132" s="1"/>
      <c r="N132" s="1"/>
      <c r="O132" s="1"/>
      <c r="P132" s="1"/>
      <c r="Q132" s="1"/>
      <c r="R132" s="1"/>
      <c r="S132" s="1"/>
      <c r="T132" s="1"/>
      <c r="U132" s="1"/>
    </row>
    <row r="133" spans="1:21" ht="15.75" customHeight="1">
      <c r="A133" s="3"/>
      <c r="B133" s="3"/>
      <c r="C133" s="3"/>
      <c r="D133" s="3"/>
      <c r="E133" s="3"/>
      <c r="F133" s="3"/>
      <c r="G133" s="3"/>
      <c r="H133" s="3"/>
      <c r="I133" s="1"/>
      <c r="J133" s="1"/>
      <c r="K133" s="1"/>
      <c r="L133" s="1"/>
      <c r="M133" s="1"/>
      <c r="N133" s="1"/>
      <c r="O133" s="1"/>
      <c r="P133" s="1"/>
      <c r="Q133" s="1"/>
      <c r="R133" s="1"/>
      <c r="S133" s="1"/>
      <c r="T133" s="1"/>
      <c r="U133" s="1"/>
    </row>
    <row r="134" spans="1:21" ht="15.75" customHeight="1">
      <c r="A134" s="3"/>
      <c r="B134" s="3"/>
      <c r="C134" s="3"/>
      <c r="D134" s="3"/>
      <c r="E134" s="3"/>
      <c r="F134" s="3"/>
      <c r="G134" s="3"/>
      <c r="H134" s="3"/>
      <c r="I134" s="1"/>
      <c r="J134" s="1"/>
      <c r="K134" s="1"/>
      <c r="L134" s="1"/>
      <c r="M134" s="1"/>
      <c r="N134" s="1"/>
      <c r="O134" s="1"/>
      <c r="P134" s="1"/>
      <c r="Q134" s="1"/>
      <c r="R134" s="1"/>
      <c r="S134" s="1"/>
      <c r="T134" s="1"/>
      <c r="U134" s="1"/>
    </row>
    <row r="135" spans="1:21" ht="15.75" customHeight="1">
      <c r="A135" s="3"/>
      <c r="B135" s="3"/>
      <c r="C135" s="3"/>
      <c r="D135" s="3"/>
      <c r="E135" s="3"/>
      <c r="F135" s="3"/>
      <c r="G135" s="3"/>
      <c r="H135" s="3"/>
      <c r="I135" s="1"/>
      <c r="J135" s="1"/>
      <c r="K135" s="1"/>
      <c r="L135" s="1"/>
      <c r="M135" s="1"/>
      <c r="N135" s="1"/>
      <c r="O135" s="1"/>
      <c r="P135" s="1"/>
      <c r="Q135" s="1"/>
      <c r="R135" s="1"/>
      <c r="S135" s="1"/>
      <c r="T135" s="1"/>
      <c r="U135" s="1"/>
    </row>
    <row r="136" spans="1:21" ht="15.75" customHeight="1">
      <c r="A136" s="3"/>
      <c r="B136" s="3"/>
      <c r="C136" s="3"/>
      <c r="D136" s="3"/>
      <c r="E136" s="3"/>
      <c r="F136" s="3"/>
      <c r="G136" s="3"/>
      <c r="H136" s="3"/>
      <c r="I136" s="1"/>
      <c r="J136" s="1"/>
      <c r="K136" s="1"/>
      <c r="L136" s="1"/>
      <c r="M136" s="1"/>
      <c r="N136" s="1"/>
      <c r="O136" s="1"/>
      <c r="P136" s="1"/>
      <c r="Q136" s="1"/>
      <c r="R136" s="1"/>
      <c r="S136" s="1"/>
      <c r="T136" s="1"/>
      <c r="U136" s="1"/>
    </row>
    <row r="137" spans="1:21" ht="15.75" customHeight="1">
      <c r="A137" s="3"/>
      <c r="B137" s="3"/>
      <c r="C137" s="3"/>
      <c r="D137" s="3"/>
      <c r="E137" s="3"/>
      <c r="F137" s="3"/>
      <c r="G137" s="3"/>
      <c r="H137" s="3"/>
      <c r="I137" s="1"/>
      <c r="J137" s="1"/>
      <c r="K137" s="1"/>
      <c r="L137" s="1"/>
      <c r="M137" s="1"/>
      <c r="N137" s="1"/>
      <c r="O137" s="1"/>
      <c r="P137" s="1"/>
      <c r="Q137" s="1"/>
      <c r="R137" s="1"/>
      <c r="S137" s="1"/>
      <c r="T137" s="1"/>
      <c r="U137" s="1"/>
    </row>
    <row r="138" spans="1:21" ht="15.75" customHeight="1">
      <c r="A138" s="3"/>
      <c r="B138" s="3"/>
      <c r="C138" s="3"/>
      <c r="D138" s="3"/>
      <c r="E138" s="3"/>
      <c r="F138" s="3"/>
      <c r="G138" s="3"/>
      <c r="H138" s="3"/>
      <c r="I138" s="1"/>
      <c r="J138" s="1"/>
      <c r="K138" s="1"/>
      <c r="L138" s="1"/>
      <c r="M138" s="1"/>
      <c r="N138" s="1"/>
      <c r="O138" s="1"/>
      <c r="P138" s="1"/>
      <c r="Q138" s="1"/>
      <c r="R138" s="1"/>
      <c r="S138" s="1"/>
      <c r="T138" s="1"/>
      <c r="U138" s="1"/>
    </row>
    <row r="139" spans="1:21" ht="15.75" customHeight="1">
      <c r="A139" s="3"/>
      <c r="B139" s="3"/>
      <c r="C139" s="3"/>
      <c r="D139" s="3"/>
      <c r="E139" s="3"/>
      <c r="F139" s="3"/>
      <c r="G139" s="3"/>
      <c r="H139" s="3"/>
      <c r="I139" s="1"/>
      <c r="J139" s="1"/>
      <c r="K139" s="1"/>
      <c r="L139" s="1"/>
      <c r="M139" s="1"/>
      <c r="N139" s="1"/>
      <c r="O139" s="1"/>
      <c r="P139" s="1"/>
      <c r="Q139" s="1"/>
      <c r="R139" s="1"/>
      <c r="S139" s="1"/>
      <c r="T139" s="1"/>
      <c r="U139" s="1"/>
    </row>
    <row r="140" spans="1:21" ht="15.75" customHeight="1">
      <c r="A140" s="3"/>
      <c r="B140" s="3"/>
      <c r="C140" s="3"/>
      <c r="D140" s="3"/>
      <c r="E140" s="3"/>
      <c r="F140" s="3"/>
      <c r="G140" s="3"/>
      <c r="H140" s="3"/>
      <c r="I140" s="1"/>
      <c r="J140" s="1"/>
      <c r="K140" s="1"/>
      <c r="L140" s="1"/>
      <c r="M140" s="1"/>
      <c r="N140" s="1"/>
      <c r="O140" s="1"/>
      <c r="P140" s="1"/>
      <c r="Q140" s="1"/>
      <c r="R140" s="1"/>
      <c r="S140" s="1"/>
      <c r="T140" s="1"/>
      <c r="U140" s="1"/>
    </row>
    <row r="141" spans="1:21" ht="15.75" customHeight="1">
      <c r="A141" s="3"/>
      <c r="B141" s="3"/>
      <c r="C141" s="3"/>
      <c r="D141" s="3"/>
      <c r="E141" s="3"/>
      <c r="F141" s="3"/>
      <c r="G141" s="3"/>
      <c r="H141" s="3"/>
      <c r="I141" s="1"/>
      <c r="J141" s="1"/>
      <c r="K141" s="1"/>
      <c r="L141" s="1"/>
      <c r="M141" s="1"/>
      <c r="N141" s="1"/>
      <c r="O141" s="1"/>
      <c r="P141" s="1"/>
      <c r="Q141" s="1"/>
      <c r="R141" s="1"/>
      <c r="S141" s="1"/>
      <c r="T141" s="1"/>
      <c r="U141" s="1"/>
    </row>
    <row r="142" spans="1:21" ht="15.75" customHeight="1">
      <c r="A142" s="3"/>
      <c r="B142" s="3"/>
      <c r="C142" s="3"/>
      <c r="D142" s="3"/>
      <c r="E142" s="3"/>
      <c r="F142" s="3"/>
      <c r="G142" s="3"/>
      <c r="H142" s="3"/>
      <c r="I142" s="1"/>
      <c r="J142" s="1"/>
      <c r="K142" s="1"/>
      <c r="L142" s="1"/>
      <c r="M142" s="1"/>
      <c r="N142" s="1"/>
      <c r="O142" s="1"/>
      <c r="P142" s="1"/>
      <c r="Q142" s="1"/>
      <c r="R142" s="1"/>
      <c r="S142" s="1"/>
      <c r="T142" s="1"/>
      <c r="U142" s="1"/>
    </row>
    <row r="143" spans="1:21" ht="15.75" customHeight="1">
      <c r="A143" s="3"/>
      <c r="B143" s="3"/>
      <c r="C143" s="3"/>
      <c r="D143" s="3"/>
      <c r="E143" s="3"/>
      <c r="F143" s="3"/>
      <c r="G143" s="3"/>
      <c r="H143" s="3"/>
      <c r="I143" s="1"/>
      <c r="J143" s="1"/>
      <c r="K143" s="1"/>
      <c r="L143" s="1"/>
      <c r="M143" s="1"/>
      <c r="N143" s="1"/>
      <c r="O143" s="1"/>
      <c r="P143" s="1"/>
      <c r="Q143" s="1"/>
      <c r="R143" s="1"/>
      <c r="S143" s="1"/>
      <c r="T143" s="1"/>
      <c r="U143" s="1"/>
    </row>
    <row r="144" spans="1:21" ht="15.75" customHeight="1">
      <c r="A144" s="3"/>
      <c r="B144" s="3"/>
      <c r="C144" s="3"/>
      <c r="D144" s="3"/>
      <c r="E144" s="3"/>
      <c r="F144" s="3"/>
      <c r="G144" s="3"/>
      <c r="H144" s="3"/>
      <c r="I144" s="1"/>
      <c r="J144" s="1"/>
      <c r="K144" s="1"/>
      <c r="L144" s="1"/>
      <c r="M144" s="1"/>
      <c r="N144" s="1"/>
      <c r="O144" s="1"/>
      <c r="P144" s="1"/>
      <c r="Q144" s="1"/>
      <c r="R144" s="1"/>
      <c r="S144" s="1"/>
      <c r="T144" s="1"/>
      <c r="U144" s="1"/>
    </row>
    <row r="145" spans="1:21" ht="15.75" customHeight="1">
      <c r="A145" s="3"/>
      <c r="B145" s="3"/>
      <c r="C145" s="3"/>
      <c r="D145" s="3"/>
      <c r="E145" s="3"/>
      <c r="F145" s="3"/>
      <c r="G145" s="3"/>
      <c r="H145" s="3"/>
      <c r="I145" s="1"/>
      <c r="J145" s="1"/>
      <c r="K145" s="1"/>
      <c r="L145" s="1"/>
      <c r="M145" s="1"/>
      <c r="N145" s="1"/>
      <c r="O145" s="1"/>
      <c r="P145" s="1"/>
      <c r="Q145" s="1"/>
      <c r="R145" s="1"/>
      <c r="S145" s="1"/>
      <c r="T145" s="1"/>
      <c r="U145" s="1"/>
    </row>
    <row r="146" spans="1:21" ht="15.75" customHeight="1">
      <c r="A146" s="3"/>
      <c r="B146" s="3"/>
      <c r="C146" s="3"/>
      <c r="D146" s="3"/>
      <c r="E146" s="3"/>
      <c r="F146" s="3"/>
      <c r="G146" s="3"/>
      <c r="H146" s="3"/>
      <c r="I146" s="1"/>
      <c r="J146" s="1"/>
      <c r="K146" s="1"/>
      <c r="L146" s="1"/>
      <c r="M146" s="1"/>
      <c r="N146" s="1"/>
      <c r="O146" s="1"/>
      <c r="P146" s="1"/>
      <c r="Q146" s="1"/>
      <c r="R146" s="1"/>
      <c r="S146" s="1"/>
      <c r="T146" s="1"/>
      <c r="U146" s="1"/>
    </row>
    <row r="147" spans="1:21" ht="15.75" customHeight="1">
      <c r="A147" s="3"/>
      <c r="B147" s="3"/>
      <c r="C147" s="3"/>
      <c r="D147" s="3"/>
      <c r="E147" s="3"/>
      <c r="F147" s="3"/>
      <c r="G147" s="3"/>
      <c r="H147" s="3"/>
      <c r="I147" s="1"/>
      <c r="J147" s="1"/>
      <c r="K147" s="1"/>
      <c r="L147" s="1"/>
      <c r="M147" s="1"/>
      <c r="N147" s="1"/>
      <c r="O147" s="1"/>
      <c r="P147" s="1"/>
      <c r="Q147" s="1"/>
      <c r="R147" s="1"/>
      <c r="S147" s="1"/>
      <c r="T147" s="1"/>
      <c r="U147" s="1"/>
    </row>
    <row r="148" spans="1:21" ht="15.75" customHeight="1">
      <c r="A148" s="3"/>
      <c r="B148" s="3"/>
      <c r="C148" s="3"/>
      <c r="D148" s="3"/>
      <c r="E148" s="3"/>
      <c r="F148" s="3"/>
      <c r="G148" s="3"/>
      <c r="H148" s="3"/>
      <c r="I148" s="1"/>
      <c r="J148" s="1"/>
      <c r="K148" s="1"/>
      <c r="L148" s="1"/>
      <c r="M148" s="1"/>
      <c r="N148" s="1"/>
      <c r="O148" s="1"/>
      <c r="P148" s="1"/>
      <c r="Q148" s="1"/>
      <c r="R148" s="1"/>
      <c r="S148" s="1"/>
      <c r="T148" s="1"/>
      <c r="U148" s="1"/>
    </row>
    <row r="149" spans="1:21" ht="15.75" customHeight="1">
      <c r="A149" s="3"/>
      <c r="B149" s="3"/>
      <c r="C149" s="3"/>
      <c r="D149" s="3"/>
      <c r="E149" s="3"/>
      <c r="F149" s="3"/>
      <c r="G149" s="3"/>
      <c r="H149" s="3"/>
      <c r="I149" s="1"/>
      <c r="J149" s="1"/>
      <c r="K149" s="1"/>
      <c r="L149" s="1"/>
      <c r="M149" s="1"/>
      <c r="N149" s="1"/>
      <c r="O149" s="1"/>
      <c r="P149" s="1"/>
      <c r="Q149" s="1"/>
      <c r="R149" s="1"/>
      <c r="S149" s="1"/>
      <c r="T149" s="1"/>
      <c r="U149" s="1"/>
    </row>
    <row r="150" spans="1:21" ht="15.75" customHeight="1">
      <c r="A150" s="3"/>
      <c r="B150" s="3"/>
      <c r="C150" s="3"/>
      <c r="D150" s="3"/>
      <c r="E150" s="3"/>
      <c r="F150" s="3"/>
      <c r="G150" s="3"/>
      <c r="H150" s="3"/>
      <c r="I150" s="1"/>
      <c r="J150" s="1"/>
      <c r="K150" s="1"/>
      <c r="L150" s="1"/>
      <c r="M150" s="1"/>
      <c r="N150" s="1"/>
      <c r="O150" s="1"/>
      <c r="P150" s="1"/>
      <c r="Q150" s="1"/>
      <c r="R150" s="1"/>
      <c r="S150" s="1"/>
      <c r="T150" s="1"/>
      <c r="U150" s="1"/>
    </row>
    <row r="151" spans="1:21" ht="15.75" customHeight="1">
      <c r="A151" s="3"/>
      <c r="B151" s="3"/>
      <c r="C151" s="3"/>
      <c r="D151" s="3"/>
      <c r="E151" s="3"/>
      <c r="F151" s="3"/>
      <c r="G151" s="3"/>
      <c r="H151" s="3"/>
      <c r="I151" s="1"/>
      <c r="J151" s="1"/>
      <c r="K151" s="1"/>
      <c r="L151" s="1"/>
      <c r="M151" s="1"/>
      <c r="N151" s="1"/>
      <c r="O151" s="1"/>
      <c r="P151" s="1"/>
      <c r="Q151" s="1"/>
      <c r="R151" s="1"/>
      <c r="S151" s="1"/>
      <c r="T151" s="1"/>
      <c r="U151" s="1"/>
    </row>
    <row r="152" spans="1:21" ht="15.75" customHeight="1">
      <c r="A152" s="3"/>
      <c r="B152" s="3"/>
      <c r="C152" s="3"/>
      <c r="D152" s="3"/>
      <c r="E152" s="3"/>
      <c r="F152" s="3"/>
      <c r="G152" s="3"/>
      <c r="H152" s="3"/>
      <c r="I152" s="1"/>
      <c r="J152" s="1"/>
      <c r="K152" s="1"/>
      <c r="L152" s="1"/>
      <c r="M152" s="1"/>
      <c r="N152" s="1"/>
      <c r="O152" s="1"/>
      <c r="P152" s="1"/>
      <c r="Q152" s="1"/>
      <c r="R152" s="1"/>
      <c r="S152" s="1"/>
      <c r="T152" s="1"/>
      <c r="U152" s="1"/>
    </row>
    <row r="153" spans="1:21" ht="15.75" customHeight="1">
      <c r="A153" s="3"/>
      <c r="B153" s="3"/>
      <c r="C153" s="3"/>
      <c r="D153" s="3"/>
      <c r="E153" s="3"/>
      <c r="F153" s="3"/>
      <c r="G153" s="3"/>
      <c r="H153" s="3"/>
      <c r="I153" s="1"/>
      <c r="J153" s="1"/>
      <c r="K153" s="1"/>
      <c r="L153" s="1"/>
      <c r="M153" s="1"/>
      <c r="N153" s="1"/>
      <c r="O153" s="1"/>
      <c r="P153" s="1"/>
      <c r="Q153" s="1"/>
      <c r="R153" s="1"/>
      <c r="S153" s="1"/>
      <c r="T153" s="1"/>
      <c r="U153" s="1"/>
    </row>
    <row r="154" spans="1:21" ht="15.75" customHeight="1">
      <c r="A154" s="3"/>
      <c r="B154" s="3"/>
      <c r="C154" s="3"/>
      <c r="D154" s="3"/>
      <c r="E154" s="3"/>
      <c r="F154" s="3"/>
      <c r="G154" s="3"/>
      <c r="H154" s="3"/>
      <c r="I154" s="1"/>
      <c r="J154" s="1"/>
      <c r="K154" s="1"/>
      <c r="L154" s="1"/>
      <c r="M154" s="1"/>
      <c r="N154" s="1"/>
      <c r="O154" s="1"/>
      <c r="P154" s="1"/>
      <c r="Q154" s="1"/>
      <c r="R154" s="1"/>
      <c r="S154" s="1"/>
      <c r="T154" s="1"/>
      <c r="U154" s="1"/>
    </row>
    <row r="155" spans="1:21" ht="15.75" customHeight="1">
      <c r="A155" s="3"/>
      <c r="B155" s="3"/>
      <c r="C155" s="3"/>
      <c r="D155" s="3"/>
      <c r="E155" s="3"/>
      <c r="F155" s="3"/>
      <c r="G155" s="3"/>
      <c r="H155" s="3"/>
      <c r="I155" s="1"/>
      <c r="J155" s="1"/>
      <c r="K155" s="1"/>
      <c r="L155" s="1"/>
      <c r="M155" s="1"/>
      <c r="N155" s="1"/>
      <c r="O155" s="1"/>
      <c r="P155" s="1"/>
      <c r="Q155" s="1"/>
      <c r="R155" s="1"/>
      <c r="S155" s="1"/>
      <c r="T155" s="1"/>
      <c r="U155" s="1"/>
    </row>
    <row r="156" spans="1:21" ht="15.75" customHeight="1">
      <c r="A156" s="3"/>
      <c r="B156" s="3"/>
      <c r="C156" s="3"/>
      <c r="D156" s="3"/>
      <c r="E156" s="3"/>
      <c r="F156" s="3"/>
      <c r="G156" s="3"/>
      <c r="H156" s="3"/>
      <c r="I156" s="1"/>
      <c r="J156" s="1"/>
      <c r="K156" s="1"/>
      <c r="L156" s="1"/>
      <c r="M156" s="1"/>
      <c r="N156" s="1"/>
      <c r="O156" s="1"/>
      <c r="P156" s="1"/>
      <c r="Q156" s="1"/>
      <c r="R156" s="1"/>
      <c r="S156" s="1"/>
      <c r="T156" s="1"/>
      <c r="U156" s="1"/>
    </row>
    <row r="157" spans="1:21" ht="15.75" customHeight="1">
      <c r="A157" s="3"/>
      <c r="B157" s="3"/>
      <c r="C157" s="3"/>
      <c r="D157" s="3"/>
      <c r="E157" s="3"/>
      <c r="F157" s="3"/>
      <c r="G157" s="3"/>
      <c r="H157" s="3"/>
      <c r="I157" s="1"/>
      <c r="J157" s="1"/>
      <c r="K157" s="1"/>
      <c r="L157" s="1"/>
      <c r="M157" s="1"/>
      <c r="N157" s="1"/>
      <c r="O157" s="1"/>
      <c r="P157" s="1"/>
      <c r="Q157" s="1"/>
      <c r="R157" s="1"/>
      <c r="S157" s="1"/>
      <c r="T157" s="1"/>
      <c r="U157" s="1"/>
    </row>
    <row r="158" spans="1:21" ht="15.75" customHeight="1">
      <c r="A158" s="3"/>
      <c r="B158" s="3"/>
      <c r="C158" s="3"/>
      <c r="D158" s="3"/>
      <c r="E158" s="3"/>
      <c r="F158" s="3"/>
      <c r="G158" s="3"/>
      <c r="H158" s="3"/>
      <c r="I158" s="1"/>
      <c r="J158" s="1"/>
      <c r="K158" s="1"/>
      <c r="L158" s="1"/>
      <c r="M158" s="1"/>
      <c r="N158" s="1"/>
      <c r="O158" s="1"/>
      <c r="P158" s="1"/>
      <c r="Q158" s="1"/>
      <c r="R158" s="1"/>
      <c r="S158" s="1"/>
      <c r="T158" s="1"/>
      <c r="U158" s="1"/>
    </row>
    <row r="159" spans="1:21" ht="15.75" customHeight="1">
      <c r="A159" s="3"/>
      <c r="B159" s="3"/>
      <c r="C159" s="3"/>
      <c r="D159" s="3"/>
      <c r="E159" s="3"/>
      <c r="F159" s="3"/>
      <c r="G159" s="3"/>
      <c r="H159" s="3"/>
      <c r="I159" s="1"/>
      <c r="J159" s="1"/>
      <c r="K159" s="1"/>
      <c r="L159" s="1"/>
      <c r="M159" s="1"/>
      <c r="N159" s="1"/>
      <c r="O159" s="1"/>
      <c r="P159" s="1"/>
      <c r="Q159" s="1"/>
      <c r="R159" s="1"/>
      <c r="S159" s="1"/>
      <c r="T159" s="1"/>
      <c r="U159" s="1"/>
    </row>
    <row r="160" spans="1:21" ht="15.75" customHeight="1">
      <c r="A160" s="3"/>
      <c r="B160" s="3"/>
      <c r="C160" s="3"/>
      <c r="D160" s="3"/>
      <c r="E160" s="3"/>
      <c r="F160" s="3"/>
      <c r="G160" s="3"/>
      <c r="H160" s="3"/>
      <c r="I160" s="1"/>
      <c r="J160" s="1"/>
      <c r="K160" s="1"/>
      <c r="L160" s="1"/>
      <c r="M160" s="1"/>
      <c r="N160" s="1"/>
      <c r="O160" s="1"/>
      <c r="P160" s="1"/>
      <c r="Q160" s="1"/>
      <c r="R160" s="1"/>
      <c r="S160" s="1"/>
      <c r="T160" s="1"/>
      <c r="U160" s="1"/>
    </row>
    <row r="161" spans="1:21" ht="15.75" customHeight="1">
      <c r="A161" s="3"/>
      <c r="B161" s="3"/>
      <c r="C161" s="3"/>
      <c r="D161" s="3"/>
      <c r="E161" s="3"/>
      <c r="F161" s="3"/>
      <c r="G161" s="3"/>
      <c r="H161" s="3"/>
      <c r="I161" s="1"/>
      <c r="J161" s="1"/>
      <c r="K161" s="1"/>
      <c r="L161" s="1"/>
      <c r="M161" s="1"/>
      <c r="N161" s="1"/>
      <c r="O161" s="1"/>
      <c r="P161" s="1"/>
      <c r="Q161" s="1"/>
      <c r="R161" s="1"/>
      <c r="S161" s="1"/>
      <c r="T161" s="1"/>
      <c r="U161" s="1"/>
    </row>
    <row r="162" spans="1:21" ht="15.75" customHeight="1">
      <c r="A162" s="3"/>
      <c r="B162" s="3"/>
      <c r="C162" s="3"/>
      <c r="D162" s="3"/>
      <c r="E162" s="3"/>
      <c r="F162" s="3"/>
      <c r="G162" s="3"/>
      <c r="H162" s="3"/>
      <c r="I162" s="1"/>
      <c r="J162" s="1"/>
      <c r="K162" s="1"/>
      <c r="L162" s="1"/>
      <c r="M162" s="1"/>
      <c r="N162" s="1"/>
      <c r="O162" s="1"/>
      <c r="P162" s="1"/>
      <c r="Q162" s="1"/>
      <c r="R162" s="1"/>
      <c r="S162" s="1"/>
      <c r="T162" s="1"/>
      <c r="U162" s="1"/>
    </row>
    <row r="163" spans="1:21" ht="15.75" customHeight="1">
      <c r="A163" s="3"/>
      <c r="B163" s="3"/>
      <c r="C163" s="3"/>
      <c r="D163" s="3"/>
      <c r="E163" s="3"/>
      <c r="F163" s="3"/>
      <c r="G163" s="3"/>
      <c r="H163" s="3"/>
      <c r="I163" s="1"/>
      <c r="J163" s="1"/>
      <c r="K163" s="1"/>
      <c r="L163" s="1"/>
      <c r="M163" s="1"/>
      <c r="N163" s="1"/>
      <c r="O163" s="1"/>
      <c r="P163" s="1"/>
      <c r="Q163" s="1"/>
      <c r="R163" s="1"/>
      <c r="S163" s="1"/>
      <c r="T163" s="1"/>
      <c r="U163" s="1"/>
    </row>
    <row r="164" spans="1:21" ht="15.75" customHeight="1">
      <c r="A164" s="3"/>
      <c r="B164" s="3"/>
      <c r="C164" s="3"/>
      <c r="D164" s="3"/>
      <c r="E164" s="3"/>
      <c r="F164" s="3"/>
      <c r="G164" s="3"/>
      <c r="H164" s="3"/>
      <c r="I164" s="1"/>
      <c r="J164" s="1"/>
      <c r="K164" s="1"/>
      <c r="L164" s="1"/>
      <c r="M164" s="1"/>
      <c r="N164" s="1"/>
      <c r="O164" s="1"/>
      <c r="P164" s="1"/>
      <c r="Q164" s="1"/>
      <c r="R164" s="1"/>
      <c r="S164" s="1"/>
      <c r="T164" s="1"/>
      <c r="U164" s="1"/>
    </row>
    <row r="165" spans="1:21" ht="15.75" customHeight="1">
      <c r="A165" s="3"/>
      <c r="B165" s="3"/>
      <c r="C165" s="3"/>
      <c r="D165" s="3"/>
      <c r="E165" s="3"/>
      <c r="F165" s="3"/>
      <c r="G165" s="3"/>
      <c r="H165" s="3"/>
      <c r="I165" s="1"/>
      <c r="J165" s="1"/>
      <c r="K165" s="1"/>
      <c r="L165" s="1"/>
      <c r="M165" s="1"/>
      <c r="N165" s="1"/>
      <c r="O165" s="1"/>
      <c r="P165" s="1"/>
      <c r="Q165" s="1"/>
      <c r="R165" s="1"/>
      <c r="S165" s="1"/>
      <c r="T165" s="1"/>
      <c r="U165" s="1"/>
    </row>
    <row r="166" spans="1:21" ht="15.75" customHeight="1">
      <c r="A166" s="3"/>
      <c r="B166" s="3"/>
      <c r="C166" s="3"/>
      <c r="D166" s="3"/>
      <c r="E166" s="3"/>
      <c r="F166" s="3"/>
      <c r="G166" s="3"/>
      <c r="H166" s="3"/>
      <c r="I166" s="1"/>
      <c r="J166" s="1"/>
      <c r="K166" s="1"/>
      <c r="L166" s="1"/>
      <c r="M166" s="1"/>
      <c r="N166" s="1"/>
      <c r="O166" s="1"/>
      <c r="P166" s="1"/>
      <c r="Q166" s="1"/>
      <c r="R166" s="1"/>
      <c r="S166" s="1"/>
      <c r="T166" s="1"/>
      <c r="U166" s="1"/>
    </row>
    <row r="167" spans="1:21" ht="15.75" customHeight="1">
      <c r="A167" s="3"/>
      <c r="B167" s="3"/>
      <c r="C167" s="3"/>
      <c r="D167" s="3"/>
      <c r="E167" s="3"/>
      <c r="F167" s="3"/>
      <c r="G167" s="3"/>
      <c r="H167" s="3"/>
      <c r="I167" s="1"/>
      <c r="J167" s="1"/>
      <c r="K167" s="1"/>
      <c r="L167" s="1"/>
      <c r="M167" s="1"/>
      <c r="N167" s="1"/>
      <c r="O167" s="1"/>
      <c r="P167" s="1"/>
      <c r="Q167" s="1"/>
      <c r="R167" s="1"/>
      <c r="S167" s="1"/>
      <c r="T167" s="1"/>
      <c r="U167" s="1"/>
    </row>
    <row r="168" spans="1:21" ht="15.75" customHeight="1">
      <c r="A168" s="3"/>
      <c r="B168" s="3"/>
      <c r="C168" s="3"/>
      <c r="D168" s="3"/>
      <c r="E168" s="3"/>
      <c r="F168" s="3"/>
      <c r="G168" s="3"/>
      <c r="H168" s="3"/>
      <c r="I168" s="1"/>
      <c r="J168" s="1"/>
      <c r="K168" s="1"/>
      <c r="L168" s="1"/>
      <c r="M168" s="1"/>
      <c r="N168" s="1"/>
      <c r="O168" s="1"/>
      <c r="P168" s="1"/>
      <c r="Q168" s="1"/>
      <c r="R168" s="1"/>
      <c r="S168" s="1"/>
      <c r="T168" s="1"/>
      <c r="U168" s="1"/>
    </row>
    <row r="169" spans="1:21" ht="15.75" customHeight="1">
      <c r="A169" s="3"/>
      <c r="B169" s="3"/>
      <c r="C169" s="3"/>
      <c r="D169" s="3"/>
      <c r="E169" s="3"/>
      <c r="F169" s="3"/>
      <c r="G169" s="3"/>
      <c r="H169" s="3"/>
      <c r="I169" s="1"/>
      <c r="J169" s="1"/>
      <c r="K169" s="1"/>
      <c r="L169" s="1"/>
      <c r="M169" s="1"/>
      <c r="N169" s="1"/>
      <c r="O169" s="1"/>
      <c r="P169" s="1"/>
      <c r="Q169" s="1"/>
      <c r="R169" s="1"/>
      <c r="S169" s="1"/>
      <c r="T169" s="1"/>
      <c r="U169" s="1"/>
    </row>
    <row r="170" spans="1:21" ht="15.75" customHeight="1">
      <c r="A170" s="3"/>
      <c r="B170" s="3"/>
      <c r="C170" s="3"/>
      <c r="D170" s="3"/>
      <c r="E170" s="3"/>
      <c r="F170" s="3"/>
      <c r="G170" s="3"/>
      <c r="H170" s="3"/>
      <c r="I170" s="1"/>
      <c r="J170" s="1"/>
      <c r="K170" s="1"/>
      <c r="L170" s="1"/>
      <c r="M170" s="1"/>
      <c r="N170" s="1"/>
      <c r="O170" s="1"/>
      <c r="P170" s="1"/>
      <c r="Q170" s="1"/>
      <c r="R170" s="1"/>
      <c r="S170" s="1"/>
      <c r="T170" s="1"/>
      <c r="U170" s="1"/>
    </row>
    <row r="171" spans="1:21" ht="15.75" customHeight="1">
      <c r="A171" s="3"/>
      <c r="B171" s="3"/>
      <c r="C171" s="3"/>
      <c r="D171" s="3"/>
      <c r="E171" s="3"/>
      <c r="F171" s="3"/>
      <c r="G171" s="3"/>
      <c r="H171" s="3"/>
      <c r="I171" s="1"/>
      <c r="J171" s="1"/>
      <c r="K171" s="1"/>
      <c r="L171" s="1"/>
      <c r="M171" s="1"/>
      <c r="N171" s="1"/>
      <c r="O171" s="1"/>
      <c r="P171" s="1"/>
      <c r="Q171" s="1"/>
      <c r="R171" s="1"/>
      <c r="S171" s="1"/>
      <c r="T171" s="1"/>
      <c r="U171" s="1"/>
    </row>
    <row r="172" spans="1:21" ht="15.75" customHeight="1">
      <c r="A172" s="3"/>
      <c r="B172" s="3"/>
      <c r="C172" s="3"/>
      <c r="D172" s="3"/>
      <c r="E172" s="3"/>
      <c r="F172" s="3"/>
      <c r="G172" s="3"/>
      <c r="H172" s="3"/>
      <c r="I172" s="1"/>
      <c r="J172" s="1"/>
      <c r="K172" s="1"/>
      <c r="L172" s="1"/>
      <c r="M172" s="1"/>
      <c r="N172" s="1"/>
      <c r="O172" s="1"/>
      <c r="P172" s="1"/>
      <c r="Q172" s="1"/>
      <c r="R172" s="1"/>
      <c r="S172" s="1"/>
      <c r="T172" s="1"/>
      <c r="U172" s="1"/>
    </row>
    <row r="173" spans="1:21" ht="15.75" customHeight="1">
      <c r="A173" s="3"/>
      <c r="B173" s="3"/>
      <c r="C173" s="3"/>
      <c r="D173" s="3"/>
      <c r="E173" s="3"/>
      <c r="F173" s="3"/>
      <c r="G173" s="3"/>
      <c r="H173" s="3"/>
      <c r="I173" s="1"/>
      <c r="J173" s="1"/>
      <c r="K173" s="1"/>
      <c r="L173" s="1"/>
      <c r="M173" s="1"/>
      <c r="N173" s="1"/>
      <c r="O173" s="1"/>
      <c r="P173" s="1"/>
      <c r="Q173" s="1"/>
      <c r="R173" s="1"/>
      <c r="S173" s="1"/>
      <c r="T173" s="1"/>
      <c r="U173" s="1"/>
    </row>
    <row r="174" spans="1:21" ht="15.75" customHeight="1">
      <c r="A174" s="3"/>
      <c r="B174" s="3"/>
      <c r="C174" s="3"/>
      <c r="D174" s="3"/>
      <c r="E174" s="3"/>
      <c r="F174" s="3"/>
      <c r="G174" s="3"/>
      <c r="H174" s="3"/>
      <c r="I174" s="1"/>
      <c r="J174" s="1"/>
      <c r="K174" s="1"/>
      <c r="L174" s="1"/>
      <c r="M174" s="1"/>
      <c r="N174" s="1"/>
      <c r="O174" s="1"/>
      <c r="P174" s="1"/>
      <c r="Q174" s="1"/>
      <c r="R174" s="1"/>
      <c r="S174" s="1"/>
      <c r="T174" s="1"/>
      <c r="U174" s="1"/>
    </row>
    <row r="175" spans="1:21" ht="15.75" customHeight="1">
      <c r="A175" s="3"/>
      <c r="B175" s="3"/>
      <c r="C175" s="3"/>
      <c r="D175" s="3"/>
      <c r="E175" s="3"/>
      <c r="F175" s="3"/>
      <c r="G175" s="3"/>
      <c r="H175" s="3"/>
      <c r="I175" s="1"/>
      <c r="J175" s="1"/>
      <c r="K175" s="1"/>
      <c r="L175" s="1"/>
      <c r="M175" s="1"/>
      <c r="N175" s="1"/>
      <c r="O175" s="1"/>
      <c r="P175" s="1"/>
      <c r="Q175" s="1"/>
      <c r="R175" s="1"/>
      <c r="S175" s="1"/>
      <c r="T175" s="1"/>
      <c r="U175" s="1"/>
    </row>
    <row r="176" spans="1:21" ht="15.75" customHeight="1">
      <c r="A176" s="3"/>
      <c r="B176" s="3"/>
      <c r="C176" s="3"/>
      <c r="D176" s="3"/>
      <c r="E176" s="3"/>
      <c r="F176" s="3"/>
      <c r="G176" s="3"/>
      <c r="H176" s="3"/>
      <c r="I176" s="1"/>
      <c r="J176" s="1"/>
      <c r="K176" s="1"/>
      <c r="L176" s="1"/>
      <c r="M176" s="1"/>
      <c r="N176" s="1"/>
      <c r="O176" s="1"/>
      <c r="P176" s="1"/>
      <c r="Q176" s="1"/>
      <c r="R176" s="1"/>
      <c r="S176" s="1"/>
      <c r="T176" s="1"/>
      <c r="U176" s="1"/>
    </row>
    <row r="177" spans="1:21" ht="15.75" customHeight="1">
      <c r="A177" s="3"/>
      <c r="B177" s="3"/>
      <c r="C177" s="3"/>
      <c r="D177" s="3"/>
      <c r="E177" s="3"/>
      <c r="F177" s="3"/>
      <c r="G177" s="3"/>
      <c r="H177" s="3"/>
      <c r="I177" s="1"/>
      <c r="J177" s="1"/>
      <c r="K177" s="1"/>
      <c r="L177" s="1"/>
      <c r="M177" s="1"/>
      <c r="N177" s="1"/>
      <c r="O177" s="1"/>
      <c r="P177" s="1"/>
      <c r="Q177" s="1"/>
      <c r="R177" s="1"/>
      <c r="S177" s="1"/>
      <c r="T177" s="1"/>
      <c r="U177" s="1"/>
    </row>
    <row r="178" spans="1:21" ht="15.75" customHeight="1">
      <c r="A178" s="3"/>
      <c r="B178" s="3"/>
      <c r="C178" s="3"/>
      <c r="D178" s="3"/>
      <c r="E178" s="3"/>
      <c r="F178" s="3"/>
      <c r="G178" s="3"/>
      <c r="H178" s="3"/>
      <c r="I178" s="1"/>
      <c r="J178" s="1"/>
      <c r="K178" s="1"/>
      <c r="L178" s="1"/>
      <c r="M178" s="1"/>
      <c r="N178" s="1"/>
      <c r="O178" s="1"/>
      <c r="P178" s="1"/>
      <c r="Q178" s="1"/>
      <c r="R178" s="1"/>
      <c r="S178" s="1"/>
      <c r="T178" s="1"/>
      <c r="U178" s="1"/>
    </row>
    <row r="179" spans="1:21" ht="15.75" customHeight="1">
      <c r="A179" s="3"/>
      <c r="B179" s="3"/>
      <c r="C179" s="3"/>
      <c r="D179" s="3"/>
      <c r="E179" s="3"/>
      <c r="F179" s="3"/>
      <c r="G179" s="3"/>
      <c r="H179" s="3"/>
      <c r="I179" s="1"/>
      <c r="J179" s="1"/>
      <c r="K179" s="1"/>
      <c r="L179" s="1"/>
      <c r="M179" s="1"/>
      <c r="N179" s="1"/>
      <c r="O179" s="1"/>
      <c r="P179" s="1"/>
      <c r="Q179" s="1"/>
      <c r="R179" s="1"/>
      <c r="S179" s="1"/>
      <c r="T179" s="1"/>
      <c r="U179" s="1"/>
    </row>
    <row r="180" spans="1:21" ht="15.75" customHeight="1">
      <c r="A180" s="3"/>
      <c r="B180" s="3"/>
      <c r="C180" s="3"/>
      <c r="D180" s="3"/>
      <c r="E180" s="3"/>
      <c r="F180" s="3"/>
      <c r="G180" s="3"/>
      <c r="H180" s="3"/>
      <c r="I180" s="1"/>
      <c r="J180" s="1"/>
      <c r="K180" s="1"/>
      <c r="L180" s="1"/>
      <c r="M180" s="1"/>
      <c r="N180" s="1"/>
      <c r="O180" s="1"/>
      <c r="P180" s="1"/>
      <c r="Q180" s="1"/>
      <c r="R180" s="1"/>
      <c r="S180" s="1"/>
      <c r="T180" s="1"/>
      <c r="U180" s="1"/>
    </row>
    <row r="181" spans="1:21" ht="15.75" customHeight="1">
      <c r="A181" s="3"/>
      <c r="B181" s="3"/>
      <c r="C181" s="3"/>
      <c r="D181" s="3"/>
      <c r="E181" s="3"/>
      <c r="F181" s="3"/>
      <c r="G181" s="3"/>
      <c r="H181" s="3"/>
      <c r="I181" s="1"/>
      <c r="J181" s="1"/>
      <c r="K181" s="1"/>
      <c r="L181" s="1"/>
      <c r="M181" s="1"/>
      <c r="N181" s="1"/>
      <c r="O181" s="1"/>
      <c r="P181" s="1"/>
      <c r="Q181" s="1"/>
      <c r="R181" s="1"/>
      <c r="S181" s="1"/>
      <c r="T181" s="1"/>
      <c r="U181" s="1"/>
    </row>
    <row r="182" spans="1:21" ht="15.75" customHeight="1">
      <c r="A182" s="3"/>
      <c r="B182" s="3"/>
      <c r="C182" s="3"/>
      <c r="D182" s="3"/>
      <c r="E182" s="3"/>
      <c r="F182" s="3"/>
      <c r="G182" s="3"/>
      <c r="H182" s="3"/>
      <c r="I182" s="1"/>
      <c r="J182" s="1"/>
      <c r="K182" s="1"/>
      <c r="L182" s="1"/>
      <c r="M182" s="1"/>
      <c r="N182" s="1"/>
      <c r="O182" s="1"/>
      <c r="P182" s="1"/>
      <c r="Q182" s="1"/>
      <c r="R182" s="1"/>
      <c r="S182" s="1"/>
      <c r="T182" s="1"/>
      <c r="U182" s="1"/>
    </row>
    <row r="183" spans="1:21" ht="15.75" customHeight="1">
      <c r="A183" s="3"/>
      <c r="B183" s="3"/>
      <c r="C183" s="3"/>
      <c r="D183" s="3"/>
      <c r="E183" s="3"/>
      <c r="F183" s="3"/>
      <c r="G183" s="3"/>
      <c r="H183" s="3"/>
      <c r="I183" s="1"/>
      <c r="J183" s="1"/>
      <c r="K183" s="1"/>
      <c r="L183" s="1"/>
      <c r="M183" s="1"/>
      <c r="N183" s="1"/>
      <c r="O183" s="1"/>
      <c r="P183" s="1"/>
      <c r="Q183" s="1"/>
      <c r="R183" s="1"/>
      <c r="S183" s="1"/>
      <c r="T183" s="1"/>
      <c r="U183" s="1"/>
    </row>
    <row r="184" spans="1:21" ht="15.75" customHeight="1">
      <c r="A184" s="3"/>
      <c r="B184" s="3"/>
      <c r="C184" s="3"/>
      <c r="D184" s="3"/>
      <c r="E184" s="3"/>
      <c r="F184" s="3"/>
      <c r="G184" s="3"/>
      <c r="H184" s="3"/>
      <c r="I184" s="1"/>
      <c r="J184" s="1"/>
      <c r="K184" s="1"/>
      <c r="L184" s="1"/>
      <c r="M184" s="1"/>
      <c r="N184" s="1"/>
      <c r="O184" s="1"/>
      <c r="P184" s="1"/>
      <c r="Q184" s="1"/>
      <c r="R184" s="1"/>
      <c r="S184" s="1"/>
      <c r="T184" s="1"/>
      <c r="U184" s="1"/>
    </row>
    <row r="185" spans="1:21" ht="15.75" customHeight="1">
      <c r="A185" s="3"/>
      <c r="B185" s="3"/>
      <c r="C185" s="3"/>
      <c r="D185" s="3"/>
      <c r="E185" s="3"/>
      <c r="F185" s="3"/>
      <c r="G185" s="3"/>
      <c r="H185" s="3"/>
      <c r="I185" s="1"/>
      <c r="J185" s="1"/>
      <c r="K185" s="1"/>
      <c r="L185" s="1"/>
      <c r="M185" s="1"/>
      <c r="N185" s="1"/>
      <c r="O185" s="1"/>
      <c r="P185" s="1"/>
      <c r="Q185" s="1"/>
      <c r="R185" s="1"/>
      <c r="S185" s="1"/>
      <c r="T185" s="1"/>
      <c r="U185" s="1"/>
    </row>
    <row r="186" spans="1:21" ht="15.75" customHeight="1">
      <c r="A186" s="3"/>
      <c r="B186" s="3"/>
      <c r="C186" s="3"/>
      <c r="D186" s="3"/>
      <c r="E186" s="3"/>
      <c r="F186" s="3"/>
      <c r="G186" s="3"/>
      <c r="H186" s="3"/>
      <c r="I186" s="1"/>
      <c r="J186" s="1"/>
      <c r="K186" s="1"/>
      <c r="L186" s="1"/>
      <c r="M186" s="1"/>
      <c r="N186" s="1"/>
      <c r="O186" s="1"/>
      <c r="P186" s="1"/>
      <c r="Q186" s="1"/>
      <c r="R186" s="1"/>
      <c r="S186" s="1"/>
      <c r="T186" s="1"/>
      <c r="U186" s="1"/>
    </row>
    <row r="187" spans="1:21" ht="15.75" customHeight="1">
      <c r="A187" s="3"/>
      <c r="B187" s="3"/>
      <c r="C187" s="3"/>
      <c r="D187" s="3"/>
      <c r="E187" s="3"/>
      <c r="F187" s="3"/>
      <c r="G187" s="3"/>
      <c r="H187" s="3"/>
      <c r="I187" s="1"/>
      <c r="J187" s="1"/>
      <c r="K187" s="1"/>
      <c r="L187" s="1"/>
      <c r="M187" s="1"/>
      <c r="N187" s="1"/>
      <c r="O187" s="1"/>
      <c r="P187" s="1"/>
      <c r="Q187" s="1"/>
      <c r="R187" s="1"/>
      <c r="S187" s="1"/>
      <c r="T187" s="1"/>
      <c r="U187" s="1"/>
    </row>
    <row r="188" spans="1:21" ht="15.75" customHeight="1">
      <c r="A188" s="3"/>
      <c r="B188" s="3"/>
      <c r="C188" s="3"/>
      <c r="D188" s="3"/>
      <c r="E188" s="3"/>
      <c r="F188" s="3"/>
      <c r="G188" s="3"/>
      <c r="H188" s="3"/>
      <c r="I188" s="1"/>
      <c r="J188" s="1"/>
      <c r="K188" s="1"/>
      <c r="L188" s="1"/>
      <c r="M188" s="1"/>
      <c r="N188" s="1"/>
      <c r="O188" s="1"/>
      <c r="P188" s="1"/>
      <c r="Q188" s="1"/>
      <c r="R188" s="1"/>
      <c r="S188" s="1"/>
      <c r="T188" s="1"/>
      <c r="U188" s="1"/>
    </row>
    <row r="189" spans="1:21" ht="15.75" customHeight="1">
      <c r="A189" s="3"/>
      <c r="B189" s="3"/>
      <c r="C189" s="3"/>
      <c r="D189" s="3"/>
      <c r="E189" s="3"/>
      <c r="F189" s="3"/>
      <c r="G189" s="3"/>
      <c r="H189" s="3"/>
      <c r="I189" s="1"/>
      <c r="J189" s="1"/>
      <c r="K189" s="1"/>
      <c r="L189" s="1"/>
      <c r="M189" s="1"/>
      <c r="N189" s="1"/>
      <c r="O189" s="1"/>
      <c r="P189" s="1"/>
      <c r="Q189" s="1"/>
      <c r="R189" s="1"/>
      <c r="S189" s="1"/>
      <c r="T189" s="1"/>
      <c r="U189" s="1"/>
    </row>
    <row r="190" spans="1:21" ht="15.75" customHeight="1">
      <c r="A190" s="3"/>
      <c r="B190" s="3"/>
      <c r="C190" s="3"/>
      <c r="D190" s="3"/>
      <c r="E190" s="3"/>
      <c r="F190" s="3"/>
      <c r="G190" s="3"/>
      <c r="H190" s="3"/>
      <c r="I190" s="1"/>
      <c r="J190" s="1"/>
      <c r="K190" s="1"/>
      <c r="L190" s="1"/>
      <c r="M190" s="1"/>
      <c r="N190" s="1"/>
      <c r="O190" s="1"/>
      <c r="P190" s="1"/>
      <c r="Q190" s="1"/>
      <c r="R190" s="1"/>
      <c r="S190" s="1"/>
      <c r="T190" s="1"/>
      <c r="U190" s="1"/>
    </row>
    <row r="191" spans="1:21" ht="15.75" customHeight="1">
      <c r="A191" s="3"/>
      <c r="B191" s="3"/>
      <c r="C191" s="3"/>
      <c r="D191" s="3"/>
      <c r="E191" s="3"/>
      <c r="F191" s="3"/>
      <c r="G191" s="3"/>
      <c r="H191" s="3"/>
      <c r="I191" s="1"/>
      <c r="J191" s="1"/>
      <c r="K191" s="1"/>
      <c r="L191" s="1"/>
      <c r="M191" s="1"/>
      <c r="N191" s="1"/>
      <c r="O191" s="1"/>
      <c r="P191" s="1"/>
      <c r="Q191" s="1"/>
      <c r="R191" s="1"/>
      <c r="S191" s="1"/>
      <c r="T191" s="1"/>
      <c r="U191" s="1"/>
    </row>
    <row r="192" spans="1:21" ht="15.75" customHeight="1">
      <c r="A192" s="3"/>
      <c r="B192" s="3"/>
      <c r="C192" s="3"/>
      <c r="D192" s="3"/>
      <c r="E192" s="3"/>
      <c r="F192" s="3"/>
      <c r="G192" s="3"/>
      <c r="H192" s="3"/>
      <c r="I192" s="1"/>
      <c r="J192" s="1"/>
      <c r="K192" s="1"/>
      <c r="L192" s="1"/>
      <c r="M192" s="1"/>
      <c r="N192" s="1"/>
      <c r="O192" s="1"/>
      <c r="P192" s="1"/>
      <c r="Q192" s="1"/>
      <c r="R192" s="1"/>
      <c r="S192" s="1"/>
      <c r="T192" s="1"/>
      <c r="U192" s="1"/>
    </row>
    <row r="193" spans="1:21" ht="15.75" customHeight="1">
      <c r="A193" s="3"/>
      <c r="B193" s="3"/>
      <c r="C193" s="3"/>
      <c r="D193" s="3"/>
      <c r="E193" s="3"/>
      <c r="F193" s="3"/>
      <c r="G193" s="3"/>
      <c r="H193" s="3"/>
      <c r="I193" s="1"/>
      <c r="J193" s="1"/>
      <c r="K193" s="1"/>
      <c r="L193" s="1"/>
      <c r="M193" s="1"/>
      <c r="N193" s="1"/>
      <c r="O193" s="1"/>
      <c r="P193" s="1"/>
      <c r="Q193" s="1"/>
      <c r="R193" s="1"/>
      <c r="S193" s="1"/>
      <c r="T193" s="1"/>
      <c r="U193" s="1"/>
    </row>
    <row r="194" spans="1:21" ht="15.75" customHeight="1">
      <c r="A194" s="3"/>
      <c r="B194" s="3"/>
      <c r="C194" s="3"/>
      <c r="D194" s="3"/>
      <c r="E194" s="3"/>
      <c r="F194" s="3"/>
      <c r="G194" s="3"/>
      <c r="H194" s="3"/>
      <c r="I194" s="1"/>
      <c r="J194" s="1"/>
      <c r="K194" s="1"/>
      <c r="L194" s="1"/>
      <c r="M194" s="1"/>
      <c r="N194" s="1"/>
      <c r="O194" s="1"/>
      <c r="P194" s="1"/>
      <c r="Q194" s="1"/>
      <c r="R194" s="1"/>
      <c r="S194" s="1"/>
      <c r="T194" s="1"/>
      <c r="U194" s="1"/>
    </row>
    <row r="195" spans="1:21" ht="15.75" customHeight="1">
      <c r="A195" s="3"/>
      <c r="B195" s="3"/>
      <c r="C195" s="3"/>
      <c r="D195" s="3"/>
      <c r="E195" s="3"/>
      <c r="F195" s="3"/>
      <c r="G195" s="3"/>
      <c r="H195" s="3"/>
      <c r="I195" s="1"/>
      <c r="J195" s="1"/>
      <c r="K195" s="1"/>
      <c r="L195" s="1"/>
      <c r="M195" s="1"/>
      <c r="N195" s="1"/>
      <c r="O195" s="1"/>
      <c r="P195" s="1"/>
      <c r="Q195" s="1"/>
      <c r="R195" s="1"/>
      <c r="S195" s="1"/>
      <c r="T195" s="1"/>
      <c r="U195" s="1"/>
    </row>
    <row r="196" spans="1:21" ht="15.75" customHeight="1">
      <c r="A196" s="3"/>
      <c r="B196" s="3"/>
      <c r="C196" s="3"/>
      <c r="D196" s="3"/>
      <c r="E196" s="3"/>
      <c r="F196" s="3"/>
      <c r="G196" s="3"/>
      <c r="H196" s="3"/>
      <c r="I196" s="1"/>
      <c r="J196" s="1"/>
      <c r="K196" s="1"/>
      <c r="L196" s="1"/>
      <c r="M196" s="1"/>
      <c r="N196" s="1"/>
      <c r="O196" s="1"/>
      <c r="P196" s="1"/>
      <c r="Q196" s="1"/>
      <c r="R196" s="1"/>
      <c r="S196" s="1"/>
      <c r="T196" s="1"/>
      <c r="U196" s="1"/>
    </row>
    <row r="197" spans="1:21" ht="15.75" customHeight="1">
      <c r="A197" s="5"/>
      <c r="B197" s="5"/>
      <c r="C197" s="5"/>
      <c r="D197" s="5"/>
      <c r="E197" s="5"/>
      <c r="F197" s="5"/>
      <c r="G197" s="5"/>
      <c r="H197" s="5"/>
    </row>
    <row r="198" spans="1:21" ht="15.75" customHeight="1">
      <c r="A198" s="5"/>
      <c r="B198" s="5"/>
      <c r="C198" s="5"/>
      <c r="D198" s="5"/>
      <c r="E198" s="5"/>
      <c r="F198" s="5"/>
      <c r="G198" s="5"/>
      <c r="H198" s="5"/>
    </row>
    <row r="199" spans="1:21" ht="15.75" customHeight="1">
      <c r="A199" s="5"/>
      <c r="B199" s="5"/>
      <c r="C199" s="5"/>
      <c r="D199" s="5"/>
      <c r="E199" s="5"/>
      <c r="F199" s="5"/>
      <c r="G199" s="5"/>
      <c r="H199" s="5"/>
    </row>
    <row r="200" spans="1:21" ht="15.75" customHeight="1">
      <c r="A200" s="5"/>
      <c r="B200" s="5"/>
      <c r="C200" s="5"/>
      <c r="D200" s="5"/>
      <c r="E200" s="5"/>
      <c r="F200" s="5"/>
      <c r="G200" s="5"/>
      <c r="H200" s="5"/>
    </row>
    <row r="201" spans="1:21" ht="15.75" customHeight="1">
      <c r="A201" s="5"/>
      <c r="B201" s="5"/>
      <c r="C201" s="5"/>
      <c r="D201" s="5"/>
      <c r="E201" s="5"/>
      <c r="F201" s="5"/>
      <c r="G201" s="5"/>
      <c r="H201" s="5"/>
    </row>
    <row r="202" spans="1:21" ht="15.75" customHeight="1">
      <c r="A202" s="5"/>
      <c r="B202" s="5"/>
      <c r="C202" s="5"/>
      <c r="D202" s="5"/>
      <c r="E202" s="5"/>
      <c r="F202" s="5"/>
      <c r="G202" s="5"/>
      <c r="H202" s="5"/>
    </row>
    <row r="203" spans="1:21" ht="15.75" customHeight="1">
      <c r="A203" s="5"/>
      <c r="B203" s="5"/>
      <c r="C203" s="5"/>
      <c r="D203" s="5"/>
      <c r="E203" s="5"/>
      <c r="F203" s="5"/>
      <c r="G203" s="5"/>
      <c r="H203" s="5"/>
    </row>
    <row r="204" spans="1:21" ht="15.75" customHeight="1">
      <c r="A204" s="5"/>
      <c r="B204" s="5"/>
      <c r="C204" s="5"/>
      <c r="D204" s="5"/>
      <c r="E204" s="5"/>
      <c r="F204" s="5"/>
      <c r="G204" s="5"/>
      <c r="H204" s="5"/>
    </row>
    <row r="205" spans="1:21" ht="15.75" customHeight="1">
      <c r="A205" s="5"/>
      <c r="B205" s="5"/>
      <c r="C205" s="5"/>
      <c r="D205" s="5"/>
      <c r="E205" s="5"/>
      <c r="F205" s="5"/>
      <c r="G205" s="5"/>
      <c r="H205" s="5"/>
    </row>
    <row r="206" spans="1:21" ht="15.75" customHeight="1">
      <c r="A206" s="5"/>
      <c r="B206" s="5"/>
      <c r="C206" s="5"/>
      <c r="D206" s="5"/>
      <c r="E206" s="5"/>
      <c r="F206" s="5"/>
      <c r="G206" s="5"/>
      <c r="H206" s="5"/>
    </row>
    <row r="207" spans="1:21" ht="15.75" customHeight="1">
      <c r="A207" s="5"/>
      <c r="B207" s="5"/>
      <c r="C207" s="5"/>
      <c r="D207" s="5"/>
      <c r="E207" s="5"/>
      <c r="F207" s="5"/>
      <c r="G207" s="5"/>
      <c r="H207" s="5"/>
    </row>
    <row r="208" spans="1:21" ht="15.75" customHeight="1">
      <c r="A208" s="5"/>
      <c r="B208" s="5"/>
      <c r="C208" s="5"/>
      <c r="D208" s="5"/>
      <c r="E208" s="5"/>
      <c r="F208" s="5"/>
      <c r="G208" s="5"/>
      <c r="H208" s="5"/>
    </row>
    <row r="209" spans="1:8" ht="15.75" customHeight="1">
      <c r="A209" s="5"/>
      <c r="B209" s="5"/>
      <c r="C209" s="5"/>
      <c r="D209" s="5"/>
      <c r="E209" s="5"/>
      <c r="F209" s="5"/>
      <c r="G209" s="5"/>
      <c r="H209" s="5"/>
    </row>
    <row r="210" spans="1:8" ht="15.75" customHeight="1">
      <c r="A210" s="5"/>
      <c r="B210" s="5"/>
      <c r="C210" s="5"/>
      <c r="D210" s="5"/>
      <c r="E210" s="5"/>
      <c r="F210" s="5"/>
      <c r="G210" s="5"/>
      <c r="H210" s="5"/>
    </row>
    <row r="211" spans="1:8" ht="15.75" customHeight="1">
      <c r="A211" s="5"/>
      <c r="B211" s="5"/>
      <c r="C211" s="5"/>
      <c r="D211" s="5"/>
      <c r="E211" s="5"/>
      <c r="F211" s="5"/>
      <c r="G211" s="5"/>
      <c r="H211" s="5"/>
    </row>
    <row r="212" spans="1:8" ht="15.75" customHeight="1">
      <c r="A212" s="5"/>
      <c r="B212" s="5"/>
      <c r="C212" s="5"/>
      <c r="D212" s="5"/>
      <c r="E212" s="5"/>
      <c r="F212" s="5"/>
      <c r="G212" s="5"/>
      <c r="H212" s="5"/>
    </row>
    <row r="213" spans="1:8" ht="15.75" customHeight="1">
      <c r="A213" s="5"/>
      <c r="B213" s="5"/>
      <c r="C213" s="5"/>
      <c r="D213" s="5"/>
      <c r="E213" s="5"/>
      <c r="F213" s="5"/>
      <c r="G213" s="5"/>
      <c r="H213" s="5"/>
    </row>
    <row r="214" spans="1:8" ht="15.75" customHeight="1">
      <c r="A214" s="5"/>
      <c r="B214" s="5"/>
      <c r="C214" s="5"/>
      <c r="D214" s="5"/>
      <c r="E214" s="5"/>
      <c r="F214" s="5"/>
      <c r="G214" s="5"/>
      <c r="H214" s="5"/>
    </row>
    <row r="215" spans="1:8" ht="15.75" customHeight="1">
      <c r="A215" s="5"/>
      <c r="B215" s="5"/>
      <c r="C215" s="5"/>
      <c r="D215" s="5"/>
      <c r="E215" s="5"/>
      <c r="F215" s="5"/>
      <c r="G215" s="5"/>
      <c r="H215" s="5"/>
    </row>
    <row r="216" spans="1:8" ht="15.75" customHeight="1">
      <c r="A216" s="5"/>
      <c r="B216" s="5"/>
      <c r="C216" s="5"/>
      <c r="D216" s="5"/>
      <c r="E216" s="5"/>
      <c r="F216" s="5"/>
      <c r="G216" s="5"/>
      <c r="H216" s="5"/>
    </row>
    <row r="217" spans="1:8" ht="15.75" customHeight="1">
      <c r="A217" s="5"/>
      <c r="B217" s="5"/>
      <c r="C217" s="5"/>
      <c r="D217" s="5"/>
      <c r="E217" s="5"/>
      <c r="F217" s="5"/>
      <c r="G217" s="5"/>
      <c r="H217" s="5"/>
    </row>
    <row r="218" spans="1:8" ht="15.75" customHeight="1">
      <c r="A218" s="5"/>
      <c r="B218" s="5"/>
      <c r="C218" s="5"/>
      <c r="D218" s="5"/>
      <c r="E218" s="5"/>
      <c r="F218" s="5"/>
      <c r="G218" s="5"/>
      <c r="H218" s="5"/>
    </row>
    <row r="219" spans="1:8" ht="15.75" customHeight="1">
      <c r="A219" s="5"/>
      <c r="B219" s="5"/>
      <c r="C219" s="5"/>
      <c r="D219" s="5"/>
      <c r="E219" s="5"/>
      <c r="F219" s="5"/>
      <c r="G219" s="5"/>
      <c r="H219" s="5"/>
    </row>
    <row r="220" spans="1:8" ht="15.75" customHeight="1">
      <c r="A220" s="5"/>
      <c r="B220" s="5"/>
      <c r="C220" s="5"/>
      <c r="D220" s="5"/>
      <c r="E220" s="5"/>
      <c r="F220" s="5"/>
      <c r="G220" s="5"/>
      <c r="H220" s="5"/>
    </row>
    <row r="221" spans="1:8" ht="15.75" customHeight="1">
      <c r="A221" s="5"/>
      <c r="B221" s="5"/>
      <c r="C221" s="5"/>
      <c r="D221" s="5"/>
      <c r="E221" s="5"/>
      <c r="F221" s="5"/>
      <c r="G221" s="5"/>
      <c r="H221" s="5"/>
    </row>
    <row r="222" spans="1:8" ht="15.75" customHeight="1">
      <c r="A222" s="5"/>
      <c r="B222" s="5"/>
      <c r="C222" s="5"/>
      <c r="D222" s="5"/>
      <c r="E222" s="5"/>
      <c r="F222" s="5"/>
      <c r="G222" s="5"/>
      <c r="H222" s="5"/>
    </row>
    <row r="223" spans="1:8" ht="15.75" customHeight="1">
      <c r="A223" s="5"/>
      <c r="B223" s="5"/>
      <c r="C223" s="5"/>
      <c r="D223" s="5"/>
      <c r="E223" s="5"/>
      <c r="F223" s="5"/>
      <c r="G223" s="5"/>
      <c r="H223" s="5"/>
    </row>
    <row r="224" spans="1:8" ht="15.75" customHeight="1">
      <c r="A224" s="5"/>
      <c r="B224" s="5"/>
      <c r="C224" s="5"/>
      <c r="D224" s="5"/>
      <c r="E224" s="5"/>
      <c r="F224" s="5"/>
      <c r="G224" s="5"/>
      <c r="H224" s="5"/>
    </row>
    <row r="225" spans="1:8" ht="15.75" customHeight="1">
      <c r="A225" s="5"/>
      <c r="B225" s="5"/>
      <c r="C225" s="5"/>
      <c r="D225" s="5"/>
      <c r="E225" s="5"/>
      <c r="F225" s="5"/>
      <c r="G225" s="5"/>
      <c r="H225" s="5"/>
    </row>
    <row r="226" spans="1:8" ht="15.75" customHeight="1">
      <c r="A226" s="5"/>
      <c r="B226" s="5"/>
      <c r="C226" s="5"/>
      <c r="D226" s="5"/>
      <c r="E226" s="5"/>
      <c r="F226" s="5"/>
      <c r="G226" s="5"/>
      <c r="H226" s="5"/>
    </row>
    <row r="227" spans="1:8" ht="15.75" customHeight="1">
      <c r="A227" s="5"/>
      <c r="B227" s="5"/>
      <c r="C227" s="5"/>
      <c r="D227" s="5"/>
      <c r="E227" s="5"/>
      <c r="F227" s="5"/>
      <c r="G227" s="5"/>
      <c r="H227" s="5"/>
    </row>
    <row r="228" spans="1:8" ht="15.75" customHeight="1">
      <c r="A228" s="5"/>
      <c r="B228" s="5"/>
      <c r="C228" s="5"/>
      <c r="D228" s="5"/>
      <c r="E228" s="5"/>
      <c r="F228" s="5"/>
      <c r="G228" s="5"/>
      <c r="H228" s="5"/>
    </row>
    <row r="229" spans="1:8" ht="15.75" customHeight="1">
      <c r="A229" s="5"/>
      <c r="B229" s="5"/>
      <c r="C229" s="5"/>
      <c r="D229" s="5"/>
      <c r="E229" s="5"/>
      <c r="F229" s="5"/>
      <c r="G229" s="5"/>
      <c r="H229" s="5"/>
    </row>
    <row r="230" spans="1:8" ht="15.75" customHeight="1">
      <c r="A230" s="5"/>
      <c r="B230" s="5"/>
      <c r="C230" s="5"/>
      <c r="D230" s="5"/>
      <c r="E230" s="5"/>
      <c r="F230" s="5"/>
      <c r="G230" s="5"/>
      <c r="H230" s="5"/>
    </row>
    <row r="231" spans="1:8" ht="15.75" customHeight="1">
      <c r="A231" s="5"/>
      <c r="B231" s="5"/>
      <c r="C231" s="5"/>
      <c r="D231" s="5"/>
      <c r="E231" s="5"/>
      <c r="F231" s="5"/>
      <c r="G231" s="5"/>
      <c r="H231" s="5"/>
    </row>
    <row r="232" spans="1:8" ht="15.75" customHeight="1">
      <c r="A232" s="5"/>
      <c r="B232" s="5"/>
      <c r="C232" s="5"/>
      <c r="D232" s="5"/>
      <c r="E232" s="5"/>
      <c r="F232" s="5"/>
      <c r="G232" s="5"/>
      <c r="H232" s="5"/>
    </row>
    <row r="233" spans="1:8" ht="15.75" customHeight="1">
      <c r="A233" s="5"/>
      <c r="B233" s="5"/>
      <c r="C233" s="5"/>
      <c r="D233" s="5"/>
      <c r="E233" s="5"/>
      <c r="F233" s="5"/>
      <c r="G233" s="5"/>
      <c r="H233" s="5"/>
    </row>
    <row r="234" spans="1:8" ht="15.75" customHeight="1">
      <c r="A234" s="5"/>
      <c r="B234" s="5"/>
      <c r="C234" s="5"/>
      <c r="D234" s="5"/>
      <c r="E234" s="5"/>
      <c r="F234" s="5"/>
      <c r="G234" s="5"/>
      <c r="H234" s="5"/>
    </row>
    <row r="235" spans="1:8" ht="15.75" customHeight="1">
      <c r="A235" s="5"/>
      <c r="B235" s="5"/>
      <c r="C235" s="5"/>
      <c r="D235" s="5"/>
      <c r="E235" s="5"/>
      <c r="F235" s="5"/>
      <c r="G235" s="5"/>
      <c r="H235" s="5"/>
    </row>
    <row r="236" spans="1:8" ht="15.75" customHeight="1">
      <c r="A236" s="5"/>
      <c r="B236" s="5"/>
      <c r="C236" s="5"/>
      <c r="D236" s="5"/>
      <c r="E236" s="5"/>
      <c r="F236" s="5"/>
      <c r="G236" s="5"/>
      <c r="H236" s="5"/>
    </row>
    <row r="237" spans="1:8" ht="15.75" customHeight="1">
      <c r="A237" s="5"/>
      <c r="B237" s="5"/>
      <c r="C237" s="5"/>
      <c r="D237" s="5"/>
      <c r="E237" s="5"/>
      <c r="F237" s="5"/>
      <c r="G237" s="5"/>
      <c r="H237" s="5"/>
    </row>
    <row r="238" spans="1:8" ht="15.75" customHeight="1">
      <c r="A238" s="5"/>
      <c r="B238" s="5"/>
      <c r="C238" s="5"/>
      <c r="D238" s="5"/>
      <c r="E238" s="5"/>
      <c r="F238" s="5"/>
      <c r="G238" s="5"/>
      <c r="H238" s="5"/>
    </row>
    <row r="239" spans="1:8" ht="15.75" customHeight="1">
      <c r="A239" s="5"/>
      <c r="B239" s="5"/>
      <c r="C239" s="5"/>
      <c r="D239" s="5"/>
      <c r="E239" s="5"/>
      <c r="F239" s="5"/>
      <c r="G239" s="5"/>
      <c r="H239" s="5"/>
    </row>
    <row r="240" spans="1:8" ht="15.75" customHeight="1">
      <c r="A240" s="5"/>
      <c r="B240" s="5"/>
      <c r="C240" s="5"/>
      <c r="D240" s="5"/>
      <c r="E240" s="5"/>
      <c r="F240" s="5"/>
      <c r="G240" s="5"/>
      <c r="H240" s="5"/>
    </row>
    <row r="241" spans="1:8" ht="15.75" customHeight="1">
      <c r="A241" s="5"/>
      <c r="B241" s="5"/>
      <c r="C241" s="5"/>
      <c r="D241" s="5"/>
      <c r="E241" s="5"/>
      <c r="F241" s="5"/>
      <c r="G241" s="5"/>
      <c r="H241" s="5"/>
    </row>
    <row r="242" spans="1:8" ht="15.75" customHeight="1">
      <c r="A242" s="5"/>
      <c r="B242" s="5"/>
      <c r="C242" s="5"/>
      <c r="D242" s="5"/>
      <c r="E242" s="5"/>
      <c r="F242" s="5"/>
      <c r="G242" s="5"/>
      <c r="H242" s="5"/>
    </row>
    <row r="243" spans="1:8" ht="15.75" customHeight="1">
      <c r="A243" s="5"/>
      <c r="B243" s="5"/>
      <c r="C243" s="5"/>
      <c r="D243" s="5"/>
      <c r="E243" s="5"/>
      <c r="F243" s="5"/>
      <c r="G243" s="5"/>
      <c r="H243" s="5"/>
    </row>
    <row r="244" spans="1:8" ht="15.75" customHeight="1">
      <c r="A244" s="5"/>
      <c r="B244" s="5"/>
      <c r="C244" s="5"/>
      <c r="D244" s="5"/>
      <c r="E244" s="5"/>
      <c r="F244" s="5"/>
      <c r="G244" s="5"/>
      <c r="H244" s="5"/>
    </row>
    <row r="245" spans="1:8" ht="15.75" customHeight="1">
      <c r="A245" s="5"/>
      <c r="B245" s="5"/>
      <c r="C245" s="5"/>
      <c r="D245" s="5"/>
      <c r="E245" s="5"/>
      <c r="F245" s="5"/>
      <c r="G245" s="5"/>
      <c r="H245" s="5"/>
    </row>
    <row r="246" spans="1:8" ht="15.75" customHeight="1">
      <c r="A246" s="5"/>
      <c r="B246" s="5"/>
      <c r="C246" s="5"/>
      <c r="D246" s="5"/>
      <c r="E246" s="5"/>
      <c r="F246" s="5"/>
      <c r="G246" s="5"/>
      <c r="H246" s="5"/>
    </row>
    <row r="247" spans="1:8" ht="15.75" customHeight="1">
      <c r="A247" s="5"/>
      <c r="B247" s="5"/>
      <c r="C247" s="5"/>
      <c r="D247" s="5"/>
      <c r="E247" s="5"/>
      <c r="F247" s="5"/>
      <c r="G247" s="5"/>
      <c r="H247" s="5"/>
    </row>
    <row r="248" spans="1:8" ht="15.75" customHeight="1">
      <c r="A248" s="5"/>
      <c r="B248" s="5"/>
      <c r="C248" s="5"/>
      <c r="D248" s="5"/>
      <c r="E248" s="5"/>
      <c r="F248" s="5"/>
      <c r="G248" s="5"/>
      <c r="H248" s="5"/>
    </row>
    <row r="249" spans="1:8" ht="15.75" customHeight="1">
      <c r="A249" s="5"/>
      <c r="B249" s="5"/>
      <c r="C249" s="5"/>
      <c r="D249" s="5"/>
      <c r="E249" s="5"/>
      <c r="F249" s="5"/>
      <c r="G249" s="5"/>
      <c r="H249" s="5"/>
    </row>
    <row r="250" spans="1:8" ht="15.75" customHeight="1">
      <c r="A250" s="5"/>
      <c r="B250" s="5"/>
      <c r="C250" s="5"/>
      <c r="D250" s="5"/>
      <c r="E250" s="5"/>
      <c r="F250" s="5"/>
      <c r="G250" s="5"/>
      <c r="H250" s="5"/>
    </row>
    <row r="251" spans="1:8" ht="15.75" customHeight="1">
      <c r="A251" s="5"/>
      <c r="B251" s="5"/>
      <c r="C251" s="5"/>
      <c r="D251" s="5"/>
      <c r="E251" s="5"/>
      <c r="F251" s="5"/>
      <c r="G251" s="5"/>
      <c r="H251" s="5"/>
    </row>
    <row r="252" spans="1:8" ht="15.75" customHeight="1">
      <c r="A252" s="5"/>
      <c r="B252" s="5"/>
      <c r="C252" s="5"/>
      <c r="D252" s="5"/>
      <c r="E252" s="5"/>
      <c r="F252" s="5"/>
      <c r="G252" s="5"/>
      <c r="H252" s="5"/>
    </row>
    <row r="253" spans="1:8" ht="15.75" customHeight="1">
      <c r="A253" s="5"/>
      <c r="B253" s="5"/>
      <c r="C253" s="5"/>
      <c r="D253" s="5"/>
      <c r="E253" s="5"/>
      <c r="F253" s="5"/>
      <c r="G253" s="5"/>
      <c r="H253" s="5"/>
    </row>
    <row r="254" spans="1:8" ht="15.75" customHeight="1">
      <c r="A254" s="5"/>
      <c r="B254" s="5"/>
      <c r="C254" s="5"/>
      <c r="D254" s="5"/>
      <c r="E254" s="5"/>
      <c r="F254" s="5"/>
      <c r="G254" s="5"/>
      <c r="H254" s="5"/>
    </row>
    <row r="255" spans="1:8" ht="15.75" customHeight="1">
      <c r="A255" s="5"/>
      <c r="B255" s="5"/>
      <c r="C255" s="5"/>
      <c r="D255" s="5"/>
      <c r="E255" s="5"/>
      <c r="F255" s="5"/>
      <c r="G255" s="5"/>
      <c r="H255" s="5"/>
    </row>
    <row r="256" spans="1:8" ht="15.75" customHeight="1">
      <c r="A256" s="5"/>
      <c r="B256" s="5"/>
      <c r="C256" s="5"/>
      <c r="D256" s="5"/>
      <c r="E256" s="5"/>
      <c r="F256" s="5"/>
      <c r="G256" s="5"/>
      <c r="H256" s="5"/>
    </row>
    <row r="257" spans="1:8" ht="15.75" customHeight="1">
      <c r="A257" s="5"/>
      <c r="B257" s="5"/>
      <c r="C257" s="5"/>
      <c r="D257" s="5"/>
      <c r="E257" s="5"/>
      <c r="F257" s="5"/>
      <c r="G257" s="5"/>
      <c r="H257" s="5"/>
    </row>
    <row r="258" spans="1:8" ht="15.75" customHeight="1">
      <c r="A258" s="5"/>
      <c r="B258" s="5"/>
      <c r="C258" s="5"/>
      <c r="D258" s="5"/>
      <c r="E258" s="5"/>
      <c r="F258" s="5"/>
      <c r="G258" s="5"/>
      <c r="H258" s="5"/>
    </row>
    <row r="259" spans="1:8" ht="15.75" customHeight="1">
      <c r="A259" s="5"/>
      <c r="B259" s="5"/>
      <c r="C259" s="5"/>
      <c r="D259" s="5"/>
      <c r="E259" s="5"/>
      <c r="F259" s="5"/>
      <c r="G259" s="5"/>
      <c r="H259" s="5"/>
    </row>
    <row r="260" spans="1:8" ht="15.75" customHeight="1">
      <c r="A260" s="5"/>
      <c r="B260" s="5"/>
      <c r="C260" s="5"/>
      <c r="D260" s="5"/>
      <c r="E260" s="5"/>
      <c r="F260" s="5"/>
      <c r="G260" s="5"/>
      <c r="H260" s="5"/>
    </row>
    <row r="261" spans="1:8" ht="15.75" customHeight="1">
      <c r="A261" s="5"/>
      <c r="B261" s="5"/>
      <c r="C261" s="5"/>
      <c r="D261" s="5"/>
      <c r="E261" s="5"/>
      <c r="F261" s="5"/>
      <c r="G261" s="5"/>
      <c r="H261" s="5"/>
    </row>
    <row r="262" spans="1:8" ht="15.75" customHeight="1">
      <c r="A262" s="5"/>
      <c r="B262" s="5"/>
      <c r="C262" s="5"/>
      <c r="D262" s="5"/>
      <c r="E262" s="5"/>
      <c r="F262" s="5"/>
      <c r="G262" s="5"/>
      <c r="H262" s="5"/>
    </row>
    <row r="263" spans="1:8" ht="15.75" customHeight="1">
      <c r="A263" s="5"/>
      <c r="B263" s="5"/>
      <c r="C263" s="5"/>
      <c r="D263" s="5"/>
      <c r="E263" s="5"/>
      <c r="F263" s="5"/>
      <c r="G263" s="5"/>
      <c r="H263" s="5"/>
    </row>
    <row r="264" spans="1:8" ht="15.75" customHeight="1">
      <c r="A264" s="5"/>
      <c r="B264" s="5"/>
      <c r="C264" s="5"/>
      <c r="D264" s="5"/>
      <c r="E264" s="5"/>
      <c r="F264" s="5"/>
      <c r="G264" s="5"/>
      <c r="H264" s="5"/>
    </row>
    <row r="265" spans="1:8" ht="15.75" customHeight="1">
      <c r="A265" s="5"/>
      <c r="B265" s="5"/>
      <c r="C265" s="5"/>
      <c r="D265" s="5"/>
      <c r="E265" s="5"/>
      <c r="F265" s="5"/>
      <c r="G265" s="5"/>
      <c r="H265" s="5"/>
    </row>
    <row r="266" spans="1:8" ht="15.75" customHeight="1">
      <c r="A266" s="5"/>
      <c r="B266" s="5"/>
      <c r="C266" s="5"/>
      <c r="D266" s="5"/>
      <c r="E266" s="5"/>
      <c r="F266" s="5"/>
      <c r="G266" s="5"/>
      <c r="H266" s="5"/>
    </row>
    <row r="267" spans="1:8" ht="15.75" customHeight="1">
      <c r="A267" s="5"/>
      <c r="B267" s="5"/>
      <c r="C267" s="5"/>
      <c r="D267" s="5"/>
      <c r="E267" s="5"/>
      <c r="F267" s="5"/>
      <c r="G267" s="5"/>
      <c r="H267" s="5"/>
    </row>
    <row r="268" spans="1:8" ht="15.75" customHeight="1">
      <c r="A268" s="5"/>
      <c r="B268" s="5"/>
      <c r="C268" s="5"/>
      <c r="D268" s="5"/>
      <c r="E268" s="5"/>
      <c r="F268" s="5"/>
      <c r="G268" s="5"/>
      <c r="H268" s="5"/>
    </row>
    <row r="269" spans="1:8" ht="15.75" customHeight="1">
      <c r="A269" s="5"/>
      <c r="B269" s="5"/>
      <c r="C269" s="5"/>
      <c r="D269" s="5"/>
      <c r="E269" s="5"/>
      <c r="F269" s="5"/>
      <c r="G269" s="5"/>
      <c r="H269" s="5"/>
    </row>
    <row r="270" spans="1:8" ht="15.75" customHeight="1">
      <c r="A270" s="5"/>
      <c r="B270" s="5"/>
      <c r="C270" s="5"/>
      <c r="D270" s="5"/>
      <c r="E270" s="5"/>
      <c r="F270" s="5"/>
      <c r="G270" s="5"/>
      <c r="H270" s="5"/>
    </row>
    <row r="271" spans="1:8" ht="15.75" customHeight="1">
      <c r="A271" s="5"/>
      <c r="B271" s="5"/>
      <c r="C271" s="5"/>
      <c r="D271" s="5"/>
      <c r="E271" s="5"/>
      <c r="F271" s="5"/>
      <c r="G271" s="5"/>
      <c r="H271" s="5"/>
    </row>
    <row r="272" spans="1:8" ht="15.75" customHeight="1">
      <c r="A272" s="5"/>
      <c r="B272" s="5"/>
      <c r="C272" s="5"/>
      <c r="D272" s="5"/>
      <c r="E272" s="5"/>
      <c r="F272" s="5"/>
      <c r="G272" s="5"/>
      <c r="H272" s="5"/>
    </row>
    <row r="273" spans="1:8" ht="15.75" customHeight="1">
      <c r="A273" s="5"/>
      <c r="B273" s="5"/>
      <c r="C273" s="5"/>
      <c r="D273" s="5"/>
      <c r="E273" s="5"/>
      <c r="F273" s="5"/>
      <c r="G273" s="5"/>
      <c r="H273" s="5"/>
    </row>
    <row r="274" spans="1:8" ht="15.75" customHeight="1">
      <c r="A274" s="5"/>
      <c r="B274" s="5"/>
      <c r="C274" s="5"/>
      <c r="D274" s="5"/>
      <c r="E274" s="5"/>
      <c r="F274" s="5"/>
      <c r="G274" s="5"/>
      <c r="H274" s="5"/>
    </row>
    <row r="275" spans="1:8" ht="15.75" customHeight="1">
      <c r="A275" s="5"/>
      <c r="B275" s="5"/>
      <c r="C275" s="5"/>
      <c r="D275" s="5"/>
      <c r="E275" s="5"/>
      <c r="F275" s="5"/>
      <c r="G275" s="5"/>
      <c r="H275" s="5"/>
    </row>
    <row r="276" spans="1:8" ht="15.75" customHeight="1">
      <c r="A276" s="5"/>
      <c r="B276" s="5"/>
      <c r="C276" s="5"/>
      <c r="D276" s="5"/>
      <c r="E276" s="5"/>
      <c r="F276" s="5"/>
      <c r="G276" s="5"/>
      <c r="H276" s="5"/>
    </row>
    <row r="277" spans="1:8" ht="15.75" customHeight="1">
      <c r="A277" s="5"/>
      <c r="B277" s="5"/>
      <c r="C277" s="5"/>
      <c r="D277" s="5"/>
      <c r="E277" s="5"/>
      <c r="F277" s="5"/>
      <c r="G277" s="5"/>
      <c r="H277" s="5"/>
    </row>
    <row r="278" spans="1:8" ht="15.75" customHeight="1">
      <c r="A278" s="5"/>
      <c r="B278" s="5"/>
      <c r="C278" s="5"/>
      <c r="D278" s="5"/>
      <c r="E278" s="5"/>
      <c r="F278" s="5"/>
      <c r="G278" s="5"/>
      <c r="H278" s="5"/>
    </row>
    <row r="279" spans="1:8" ht="15.75" customHeight="1">
      <c r="A279" s="5"/>
      <c r="B279" s="5"/>
      <c r="C279" s="5"/>
      <c r="D279" s="5"/>
      <c r="E279" s="5"/>
      <c r="F279" s="5"/>
      <c r="G279" s="5"/>
      <c r="H279" s="5"/>
    </row>
    <row r="280" spans="1:8" ht="15.75" customHeight="1">
      <c r="A280" s="5"/>
      <c r="B280" s="5"/>
      <c r="C280" s="5"/>
      <c r="D280" s="5"/>
      <c r="E280" s="5"/>
      <c r="F280" s="5"/>
      <c r="G280" s="5"/>
      <c r="H280" s="5"/>
    </row>
    <row r="281" spans="1:8" ht="15.75" customHeight="1">
      <c r="A281" s="5"/>
      <c r="B281" s="5"/>
      <c r="C281" s="5"/>
      <c r="D281" s="5"/>
      <c r="E281" s="5"/>
      <c r="F281" s="5"/>
      <c r="G281" s="5"/>
      <c r="H281" s="5"/>
    </row>
    <row r="282" spans="1:8" ht="15.75" customHeight="1">
      <c r="A282" s="5"/>
      <c r="B282" s="5"/>
      <c r="C282" s="5"/>
      <c r="D282" s="5"/>
      <c r="E282" s="5"/>
      <c r="F282" s="5"/>
      <c r="G282" s="5"/>
      <c r="H282" s="5"/>
    </row>
    <row r="283" spans="1:8" ht="15.75" customHeight="1">
      <c r="A283" s="5"/>
      <c r="B283" s="5"/>
      <c r="C283" s="5"/>
      <c r="D283" s="5"/>
      <c r="E283" s="5"/>
      <c r="F283" s="5"/>
      <c r="G283" s="5"/>
      <c r="H283" s="5"/>
    </row>
    <row r="284" spans="1:8" ht="15.75" customHeight="1">
      <c r="A284" s="5"/>
      <c r="B284" s="5"/>
      <c r="C284" s="5"/>
      <c r="D284" s="5"/>
      <c r="E284" s="5"/>
      <c r="F284" s="5"/>
      <c r="G284" s="5"/>
      <c r="H284" s="5"/>
    </row>
    <row r="285" spans="1:8" ht="15.75" customHeight="1">
      <c r="A285" s="5"/>
      <c r="B285" s="5"/>
      <c r="C285" s="5"/>
      <c r="D285" s="5"/>
      <c r="E285" s="5"/>
      <c r="F285" s="5"/>
      <c r="G285" s="5"/>
      <c r="H285" s="5"/>
    </row>
    <row r="286" spans="1:8" ht="15.75" customHeight="1">
      <c r="A286" s="5"/>
      <c r="B286" s="5"/>
      <c r="C286" s="5"/>
      <c r="D286" s="5"/>
      <c r="E286" s="5"/>
      <c r="F286" s="5"/>
      <c r="G286" s="5"/>
      <c r="H286" s="5"/>
    </row>
    <row r="287" spans="1:8" ht="15.75" customHeight="1">
      <c r="A287" s="5"/>
      <c r="B287" s="5"/>
      <c r="C287" s="5"/>
      <c r="D287" s="5"/>
      <c r="E287" s="5"/>
      <c r="F287" s="5"/>
      <c r="G287" s="5"/>
      <c r="H287" s="5"/>
    </row>
    <row r="288" spans="1:8" ht="15.75" customHeight="1">
      <c r="A288" s="5"/>
      <c r="B288" s="5"/>
      <c r="C288" s="5"/>
      <c r="D288" s="5"/>
      <c r="E288" s="5"/>
      <c r="F288" s="5"/>
      <c r="G288" s="5"/>
      <c r="H288" s="5"/>
    </row>
    <row r="289" spans="1:8" ht="15.75" customHeight="1">
      <c r="A289" s="5"/>
      <c r="B289" s="5"/>
      <c r="C289" s="5"/>
      <c r="D289" s="5"/>
      <c r="E289" s="5"/>
      <c r="F289" s="5"/>
      <c r="G289" s="5"/>
      <c r="H289" s="5"/>
    </row>
    <row r="290" spans="1:8" ht="15.75" customHeight="1">
      <c r="A290" s="5"/>
      <c r="B290" s="5"/>
      <c r="C290" s="5"/>
      <c r="D290" s="5"/>
      <c r="E290" s="5"/>
      <c r="F290" s="5"/>
      <c r="G290" s="5"/>
      <c r="H290" s="5"/>
    </row>
    <row r="291" spans="1:8" ht="15.75" customHeight="1">
      <c r="A291" s="5"/>
      <c r="B291" s="5"/>
      <c r="C291" s="5"/>
      <c r="D291" s="5"/>
      <c r="E291" s="5"/>
      <c r="F291" s="5"/>
      <c r="G291" s="5"/>
      <c r="H291" s="5"/>
    </row>
    <row r="292" spans="1:8" ht="15.75" customHeight="1">
      <c r="A292" s="5"/>
      <c r="B292" s="5"/>
      <c r="C292" s="5"/>
      <c r="D292" s="5"/>
      <c r="E292" s="5"/>
      <c r="F292" s="5"/>
      <c r="G292" s="5"/>
      <c r="H292" s="5"/>
    </row>
    <row r="293" spans="1:8" ht="15.75" customHeight="1">
      <c r="A293" s="5"/>
      <c r="B293" s="5"/>
      <c r="C293" s="5"/>
      <c r="D293" s="5"/>
      <c r="E293" s="5"/>
      <c r="F293" s="5"/>
      <c r="G293" s="5"/>
      <c r="H293" s="5"/>
    </row>
    <row r="294" spans="1:8" ht="15.75" customHeight="1">
      <c r="A294" s="5"/>
      <c r="B294" s="5"/>
      <c r="C294" s="5"/>
      <c r="D294" s="5"/>
      <c r="E294" s="5"/>
      <c r="F294" s="5"/>
      <c r="G294" s="5"/>
      <c r="H294" s="5"/>
    </row>
    <row r="295" spans="1:8" ht="15.75" customHeight="1">
      <c r="A295" s="5"/>
      <c r="B295" s="5"/>
      <c r="C295" s="5"/>
      <c r="D295" s="5"/>
      <c r="E295" s="5"/>
      <c r="F295" s="5"/>
      <c r="G295" s="5"/>
      <c r="H295" s="5"/>
    </row>
    <row r="296" spans="1:8" ht="15.75" customHeight="1">
      <c r="A296" s="5"/>
      <c r="B296" s="5"/>
      <c r="C296" s="5"/>
      <c r="D296" s="5"/>
      <c r="E296" s="5"/>
      <c r="F296" s="5"/>
      <c r="G296" s="5"/>
      <c r="H296" s="5"/>
    </row>
    <row r="297" spans="1:8" ht="15.75" customHeight="1">
      <c r="A297" s="5"/>
      <c r="B297" s="5"/>
      <c r="C297" s="5"/>
      <c r="D297" s="5"/>
      <c r="E297" s="5"/>
      <c r="F297" s="5"/>
      <c r="G297" s="5"/>
      <c r="H297" s="5"/>
    </row>
    <row r="298" spans="1:8" ht="15.75" customHeight="1">
      <c r="A298" s="5"/>
      <c r="B298" s="5"/>
      <c r="C298" s="5"/>
      <c r="D298" s="5"/>
      <c r="E298" s="5"/>
      <c r="F298" s="5"/>
      <c r="G298" s="5"/>
      <c r="H298" s="5"/>
    </row>
    <row r="299" spans="1:8" ht="15.75" customHeight="1">
      <c r="A299" s="5"/>
      <c r="B299" s="5"/>
      <c r="C299" s="5"/>
      <c r="D299" s="5"/>
      <c r="E299" s="5"/>
      <c r="F299" s="5"/>
      <c r="G299" s="5"/>
      <c r="H299" s="5"/>
    </row>
    <row r="300" spans="1:8" ht="15.75" customHeight="1">
      <c r="A300" s="5"/>
      <c r="B300" s="5"/>
      <c r="C300" s="5"/>
      <c r="D300" s="5"/>
      <c r="E300" s="5"/>
      <c r="F300" s="5"/>
      <c r="G300" s="5"/>
      <c r="H300" s="5"/>
    </row>
    <row r="301" spans="1:8" ht="15.75" customHeight="1">
      <c r="A301" s="5"/>
      <c r="B301" s="5"/>
      <c r="C301" s="5"/>
      <c r="D301" s="5"/>
      <c r="E301" s="5"/>
      <c r="F301" s="5"/>
      <c r="G301" s="5"/>
      <c r="H301" s="5"/>
    </row>
    <row r="302" spans="1:8" ht="15.75" customHeight="1">
      <c r="A302" s="5"/>
      <c r="B302" s="5"/>
      <c r="C302" s="5"/>
      <c r="D302" s="5"/>
      <c r="E302" s="5"/>
      <c r="F302" s="5"/>
      <c r="G302" s="5"/>
      <c r="H302" s="5"/>
    </row>
    <row r="303" spans="1:8" ht="15.75" customHeight="1">
      <c r="A303" s="5"/>
      <c r="B303" s="5"/>
      <c r="C303" s="5"/>
      <c r="D303" s="5"/>
      <c r="E303" s="5"/>
      <c r="F303" s="5"/>
      <c r="G303" s="5"/>
      <c r="H303" s="5"/>
    </row>
    <row r="304" spans="1:8" ht="15.75" customHeight="1">
      <c r="A304" s="5"/>
      <c r="B304" s="5"/>
      <c r="C304" s="5"/>
      <c r="D304" s="5"/>
      <c r="E304" s="5"/>
      <c r="F304" s="5"/>
      <c r="G304" s="5"/>
      <c r="H304" s="5"/>
    </row>
    <row r="305" spans="1:8" ht="15.75" customHeight="1">
      <c r="A305" s="5"/>
      <c r="B305" s="5"/>
      <c r="C305" s="5"/>
      <c r="D305" s="5"/>
      <c r="E305" s="5"/>
      <c r="F305" s="5"/>
      <c r="G305" s="5"/>
      <c r="H305" s="5"/>
    </row>
    <row r="306" spans="1:8" ht="15.75" customHeight="1">
      <c r="A306" s="5"/>
      <c r="B306" s="5"/>
      <c r="C306" s="5"/>
      <c r="D306" s="5"/>
      <c r="E306" s="5"/>
      <c r="F306" s="5"/>
      <c r="G306" s="5"/>
      <c r="H306" s="5"/>
    </row>
    <row r="307" spans="1:8" ht="15.75" customHeight="1">
      <c r="A307" s="5"/>
      <c r="B307" s="5"/>
      <c r="C307" s="5"/>
      <c r="D307" s="5"/>
      <c r="E307" s="5"/>
      <c r="F307" s="5"/>
      <c r="G307" s="5"/>
      <c r="H307" s="5"/>
    </row>
    <row r="308" spans="1:8" ht="15.75" customHeight="1">
      <c r="A308" s="5"/>
      <c r="B308" s="5"/>
      <c r="C308" s="5"/>
      <c r="D308" s="5"/>
      <c r="E308" s="5"/>
      <c r="F308" s="5"/>
      <c r="G308" s="5"/>
      <c r="H308" s="5"/>
    </row>
    <row r="309" spans="1:8" ht="15.75" customHeight="1">
      <c r="A309" s="5"/>
      <c r="B309" s="5"/>
      <c r="C309" s="5"/>
      <c r="D309" s="5"/>
      <c r="E309" s="5"/>
      <c r="F309" s="5"/>
      <c r="G309" s="5"/>
      <c r="H309" s="5"/>
    </row>
    <row r="310" spans="1:8" ht="15.75" customHeight="1">
      <c r="A310" s="5"/>
      <c r="B310" s="5"/>
      <c r="C310" s="5"/>
      <c r="D310" s="5"/>
      <c r="E310" s="5"/>
      <c r="F310" s="5"/>
      <c r="G310" s="5"/>
      <c r="H310" s="5"/>
    </row>
    <row r="311" spans="1:8" ht="15.75" customHeight="1">
      <c r="A311" s="5"/>
      <c r="B311" s="5"/>
      <c r="C311" s="5"/>
      <c r="D311" s="5"/>
      <c r="E311" s="5"/>
      <c r="F311" s="5"/>
      <c r="G311" s="5"/>
      <c r="H311" s="5"/>
    </row>
    <row r="312" spans="1:8" ht="15.75" customHeight="1">
      <c r="A312" s="5"/>
      <c r="B312" s="5"/>
      <c r="C312" s="5"/>
      <c r="D312" s="5"/>
      <c r="E312" s="5"/>
      <c r="F312" s="5"/>
      <c r="G312" s="5"/>
      <c r="H312" s="5"/>
    </row>
    <row r="313" spans="1:8" ht="15.75" customHeight="1">
      <c r="A313" s="5"/>
      <c r="B313" s="5"/>
      <c r="C313" s="5"/>
      <c r="D313" s="5"/>
      <c r="E313" s="5"/>
      <c r="F313" s="5"/>
      <c r="G313" s="5"/>
      <c r="H313" s="5"/>
    </row>
    <row r="314" spans="1:8" ht="15.75" customHeight="1">
      <c r="A314" s="5"/>
      <c r="B314" s="5"/>
      <c r="C314" s="5"/>
      <c r="D314" s="5"/>
      <c r="E314" s="5"/>
      <c r="F314" s="5"/>
      <c r="G314" s="5"/>
      <c r="H314" s="5"/>
    </row>
    <row r="315" spans="1:8" ht="15.75" customHeight="1">
      <c r="A315" s="5"/>
      <c r="B315" s="5"/>
      <c r="C315" s="5"/>
      <c r="D315" s="5"/>
      <c r="E315" s="5"/>
      <c r="F315" s="5"/>
      <c r="G315" s="5"/>
      <c r="H315" s="5"/>
    </row>
    <row r="316" spans="1:8" ht="15.75" customHeight="1">
      <c r="A316" s="5"/>
      <c r="B316" s="5"/>
      <c r="C316" s="5"/>
      <c r="D316" s="5"/>
      <c r="E316" s="5"/>
      <c r="F316" s="5"/>
      <c r="G316" s="5"/>
      <c r="H316" s="5"/>
    </row>
    <row r="317" spans="1:8" ht="15.75" customHeight="1">
      <c r="A317" s="5"/>
      <c r="B317" s="5"/>
      <c r="C317" s="5"/>
      <c r="D317" s="5"/>
      <c r="E317" s="5"/>
      <c r="F317" s="5"/>
      <c r="G317" s="5"/>
      <c r="H317" s="5"/>
    </row>
    <row r="318" spans="1:8" ht="15.75" customHeight="1">
      <c r="A318" s="5"/>
      <c r="B318" s="5"/>
      <c r="C318" s="5"/>
      <c r="D318" s="5"/>
      <c r="E318" s="5"/>
      <c r="F318" s="5"/>
      <c r="G318" s="5"/>
      <c r="H318" s="5"/>
    </row>
    <row r="319" spans="1:8" ht="15.75" customHeight="1">
      <c r="A319" s="5"/>
      <c r="B319" s="5"/>
      <c r="C319" s="5"/>
      <c r="D319" s="5"/>
      <c r="E319" s="5"/>
      <c r="F319" s="5"/>
      <c r="G319" s="5"/>
      <c r="H319" s="5"/>
    </row>
    <row r="320" spans="1:8" ht="15.75" customHeight="1">
      <c r="A320" s="5"/>
      <c r="B320" s="5"/>
      <c r="C320" s="5"/>
      <c r="D320" s="5"/>
      <c r="E320" s="5"/>
      <c r="F320" s="5"/>
      <c r="G320" s="5"/>
      <c r="H320" s="5"/>
    </row>
    <row r="321" spans="1:8" ht="15.75" customHeight="1">
      <c r="A321" s="5"/>
      <c r="B321" s="5"/>
      <c r="C321" s="5"/>
      <c r="D321" s="5"/>
      <c r="E321" s="5"/>
      <c r="F321" s="5"/>
      <c r="G321" s="5"/>
      <c r="H321" s="5"/>
    </row>
    <row r="322" spans="1:8" ht="15.75" customHeight="1">
      <c r="A322" s="5"/>
      <c r="B322" s="5"/>
      <c r="C322" s="5"/>
      <c r="D322" s="5"/>
      <c r="E322" s="5"/>
      <c r="F322" s="5"/>
      <c r="G322" s="5"/>
      <c r="H322" s="5"/>
    </row>
    <row r="323" spans="1:8" ht="15.75" customHeight="1">
      <c r="A323" s="5"/>
      <c r="B323" s="5"/>
      <c r="C323" s="5"/>
      <c r="D323" s="5"/>
      <c r="E323" s="5"/>
      <c r="F323" s="5"/>
      <c r="G323" s="5"/>
      <c r="H323" s="5"/>
    </row>
    <row r="324" spans="1:8" ht="15.75" customHeight="1">
      <c r="A324" s="5"/>
      <c r="B324" s="5"/>
      <c r="C324" s="5"/>
      <c r="D324" s="5"/>
      <c r="E324" s="5"/>
      <c r="F324" s="5"/>
      <c r="G324" s="5"/>
      <c r="H324" s="5"/>
    </row>
    <row r="325" spans="1:8" ht="15.75" customHeight="1">
      <c r="A325" s="5"/>
      <c r="B325" s="5"/>
      <c r="C325" s="5"/>
      <c r="D325" s="5"/>
      <c r="E325" s="5"/>
      <c r="F325" s="5"/>
      <c r="G325" s="5"/>
      <c r="H325" s="5"/>
    </row>
    <row r="326" spans="1:8" ht="15.75" customHeight="1">
      <c r="A326" s="5"/>
      <c r="B326" s="5"/>
      <c r="C326" s="5"/>
      <c r="D326" s="5"/>
      <c r="E326" s="5"/>
      <c r="F326" s="5"/>
      <c r="G326" s="5"/>
      <c r="H326" s="5"/>
    </row>
    <row r="327" spans="1:8" ht="15.75" customHeight="1">
      <c r="A327" s="5"/>
      <c r="B327" s="5"/>
      <c r="C327" s="5"/>
      <c r="D327" s="5"/>
      <c r="E327" s="5"/>
      <c r="F327" s="5"/>
      <c r="G327" s="5"/>
      <c r="H327" s="5"/>
    </row>
    <row r="328" spans="1:8" ht="15.75" customHeight="1">
      <c r="A328" s="5"/>
      <c r="B328" s="5"/>
      <c r="C328" s="5"/>
      <c r="D328" s="5"/>
      <c r="E328" s="5"/>
      <c r="F328" s="5"/>
      <c r="G328" s="5"/>
      <c r="H328" s="5"/>
    </row>
    <row r="329" spans="1:8" ht="15.75" customHeight="1">
      <c r="A329" s="5"/>
      <c r="B329" s="5"/>
      <c r="C329" s="5"/>
      <c r="D329" s="5"/>
      <c r="E329" s="5"/>
      <c r="F329" s="5"/>
      <c r="G329" s="5"/>
      <c r="H329" s="5"/>
    </row>
    <row r="330" spans="1:8" ht="15.75" customHeight="1">
      <c r="A330" s="5"/>
      <c r="B330" s="5"/>
      <c r="C330" s="5"/>
      <c r="D330" s="5"/>
      <c r="E330" s="5"/>
      <c r="F330" s="5"/>
      <c r="G330" s="5"/>
      <c r="H330" s="5"/>
    </row>
    <row r="331" spans="1:8" ht="15.75" customHeight="1">
      <c r="A331" s="5"/>
      <c r="B331" s="5"/>
      <c r="C331" s="5"/>
      <c r="D331" s="5"/>
      <c r="E331" s="5"/>
      <c r="F331" s="5"/>
      <c r="G331" s="5"/>
      <c r="H331" s="5"/>
    </row>
    <row r="332" spans="1:8" ht="15.75" customHeight="1">
      <c r="A332" s="5"/>
      <c r="B332" s="5"/>
      <c r="C332" s="5"/>
      <c r="D332" s="5"/>
      <c r="E332" s="5"/>
      <c r="F332" s="5"/>
      <c r="G332" s="5"/>
      <c r="H332" s="5"/>
    </row>
    <row r="333" spans="1:8" ht="15.75" customHeight="1">
      <c r="A333" s="5"/>
      <c r="B333" s="5"/>
      <c r="C333" s="5"/>
      <c r="D333" s="5"/>
      <c r="E333" s="5"/>
      <c r="F333" s="5"/>
      <c r="G333" s="5"/>
      <c r="H333" s="5"/>
    </row>
    <row r="334" spans="1:8" ht="15.75" customHeight="1">
      <c r="A334" s="5"/>
      <c r="B334" s="5"/>
      <c r="C334" s="5"/>
      <c r="D334" s="5"/>
      <c r="E334" s="5"/>
      <c r="F334" s="5"/>
      <c r="G334" s="5"/>
      <c r="H334" s="5"/>
    </row>
    <row r="335" spans="1:8" ht="15.75" customHeight="1">
      <c r="A335" s="5"/>
      <c r="B335" s="5"/>
      <c r="C335" s="5"/>
      <c r="D335" s="5"/>
      <c r="E335" s="5"/>
      <c r="F335" s="5"/>
      <c r="G335" s="5"/>
      <c r="H335" s="5"/>
    </row>
    <row r="336" spans="1:8" ht="15.75" customHeight="1">
      <c r="A336" s="5"/>
      <c r="B336" s="5"/>
      <c r="C336" s="5"/>
      <c r="D336" s="5"/>
      <c r="E336" s="5"/>
      <c r="F336" s="5"/>
      <c r="G336" s="5"/>
      <c r="H336" s="5"/>
    </row>
    <row r="337" spans="1:8" ht="15.75" customHeight="1">
      <c r="A337" s="5"/>
      <c r="B337" s="5"/>
      <c r="C337" s="5"/>
      <c r="D337" s="5"/>
      <c r="E337" s="5"/>
      <c r="F337" s="5"/>
      <c r="G337" s="5"/>
      <c r="H337" s="5"/>
    </row>
    <row r="338" spans="1:8" ht="15.75" customHeight="1">
      <c r="A338" s="5"/>
      <c r="B338" s="5"/>
      <c r="C338" s="5"/>
      <c r="D338" s="5"/>
      <c r="E338" s="5"/>
      <c r="F338" s="5"/>
      <c r="G338" s="5"/>
      <c r="H338" s="5"/>
    </row>
    <row r="339" spans="1:8" ht="15.75" customHeight="1">
      <c r="A339" s="5"/>
      <c r="B339" s="5"/>
      <c r="C339" s="5"/>
      <c r="D339" s="5"/>
      <c r="E339" s="5"/>
      <c r="F339" s="5"/>
      <c r="G339" s="5"/>
      <c r="H339" s="5"/>
    </row>
    <row r="340" spans="1:8" ht="15.75" customHeight="1">
      <c r="A340" s="5"/>
      <c r="B340" s="5"/>
      <c r="C340" s="5"/>
      <c r="D340" s="5"/>
      <c r="E340" s="5"/>
      <c r="F340" s="5"/>
      <c r="G340" s="5"/>
      <c r="H340" s="5"/>
    </row>
    <row r="341" spans="1:8" ht="15.75" customHeight="1">
      <c r="A341" s="5"/>
      <c r="B341" s="5"/>
      <c r="C341" s="5"/>
      <c r="D341" s="5"/>
      <c r="E341" s="5"/>
      <c r="F341" s="5"/>
      <c r="G341" s="5"/>
      <c r="H341" s="5"/>
    </row>
    <row r="342" spans="1:8" ht="15.75" customHeight="1">
      <c r="A342" s="5"/>
      <c r="B342" s="5"/>
      <c r="C342" s="5"/>
      <c r="D342" s="5"/>
      <c r="E342" s="5"/>
      <c r="F342" s="5"/>
      <c r="G342" s="5"/>
      <c r="H342" s="5"/>
    </row>
    <row r="343" spans="1:8" ht="15.75" customHeight="1">
      <c r="A343" s="5"/>
      <c r="B343" s="5"/>
      <c r="C343" s="5"/>
      <c r="D343" s="5"/>
      <c r="E343" s="5"/>
      <c r="F343" s="5"/>
      <c r="G343" s="5"/>
      <c r="H343" s="5"/>
    </row>
    <row r="344" spans="1:8" ht="15.75" customHeight="1">
      <c r="A344" s="5"/>
      <c r="B344" s="5"/>
      <c r="C344" s="5"/>
      <c r="D344" s="5"/>
      <c r="E344" s="5"/>
      <c r="F344" s="5"/>
      <c r="G344" s="5"/>
      <c r="H344" s="5"/>
    </row>
    <row r="345" spans="1:8" ht="15.75" customHeight="1">
      <c r="A345" s="5"/>
      <c r="B345" s="5"/>
      <c r="C345" s="5"/>
      <c r="D345" s="5"/>
      <c r="E345" s="5"/>
      <c r="F345" s="5"/>
      <c r="G345" s="5"/>
      <c r="H345" s="5"/>
    </row>
    <row r="346" spans="1:8" ht="15.75" customHeight="1">
      <c r="A346" s="5"/>
      <c r="B346" s="5"/>
      <c r="C346" s="5"/>
      <c r="D346" s="5"/>
      <c r="E346" s="5"/>
      <c r="F346" s="5"/>
      <c r="G346" s="5"/>
      <c r="H346" s="5"/>
    </row>
    <row r="347" spans="1:8" ht="15.75" customHeight="1">
      <c r="A347" s="5"/>
      <c r="B347" s="5"/>
      <c r="C347" s="5"/>
      <c r="D347" s="5"/>
      <c r="E347" s="5"/>
      <c r="F347" s="5"/>
      <c r="G347" s="5"/>
      <c r="H347" s="5"/>
    </row>
    <row r="348" spans="1:8" ht="15.75" customHeight="1">
      <c r="A348" s="5"/>
      <c r="B348" s="5"/>
      <c r="C348" s="5"/>
      <c r="D348" s="5"/>
      <c r="E348" s="5"/>
      <c r="F348" s="5"/>
      <c r="G348" s="5"/>
      <c r="H348" s="5"/>
    </row>
    <row r="349" spans="1:8" ht="15.75" customHeight="1">
      <c r="A349" s="5"/>
      <c r="B349" s="5"/>
      <c r="C349" s="5"/>
      <c r="D349" s="5"/>
      <c r="E349" s="5"/>
      <c r="F349" s="5"/>
      <c r="G349" s="5"/>
      <c r="H349" s="5"/>
    </row>
    <row r="350" spans="1:8" ht="15.75" customHeight="1">
      <c r="A350" s="5"/>
      <c r="B350" s="5"/>
      <c r="C350" s="5"/>
      <c r="D350" s="5"/>
      <c r="E350" s="5"/>
      <c r="F350" s="5"/>
      <c r="G350" s="5"/>
      <c r="H350" s="5"/>
    </row>
    <row r="351" spans="1:8" ht="15.75" customHeight="1">
      <c r="A351" s="5"/>
      <c r="B351" s="5"/>
      <c r="C351" s="5"/>
      <c r="D351" s="5"/>
      <c r="E351" s="5"/>
      <c r="F351" s="5"/>
      <c r="G351" s="5"/>
      <c r="H351" s="5"/>
    </row>
    <row r="352" spans="1:8" ht="15.75" customHeight="1">
      <c r="A352" s="5"/>
      <c r="B352" s="5"/>
      <c r="C352" s="5"/>
      <c r="D352" s="5"/>
      <c r="E352" s="5"/>
      <c r="F352" s="5"/>
      <c r="G352" s="5"/>
      <c r="H352" s="5"/>
    </row>
    <row r="353" spans="1:8" ht="15.75" customHeight="1">
      <c r="A353" s="5"/>
      <c r="B353" s="5"/>
      <c r="C353" s="5"/>
      <c r="D353" s="5"/>
      <c r="E353" s="5"/>
      <c r="F353" s="5"/>
      <c r="G353" s="5"/>
      <c r="H353" s="5"/>
    </row>
    <row r="354" spans="1:8" ht="15.75" customHeight="1">
      <c r="A354" s="5"/>
      <c r="B354" s="5"/>
      <c r="C354" s="5"/>
      <c r="D354" s="5"/>
      <c r="E354" s="5"/>
      <c r="F354" s="5"/>
      <c r="G354" s="5"/>
      <c r="H354" s="5"/>
    </row>
    <row r="355" spans="1:8" ht="15.75" customHeight="1">
      <c r="A355" s="5"/>
      <c r="B355" s="5"/>
      <c r="C355" s="5"/>
      <c r="D355" s="5"/>
      <c r="E355" s="5"/>
      <c r="F355" s="5"/>
      <c r="G355" s="5"/>
      <c r="H355" s="5"/>
    </row>
    <row r="356" spans="1:8" ht="15.75" customHeight="1">
      <c r="A356" s="5"/>
      <c r="B356" s="5"/>
      <c r="C356" s="5"/>
      <c r="D356" s="5"/>
      <c r="E356" s="5"/>
      <c r="F356" s="5"/>
      <c r="G356" s="5"/>
      <c r="H356" s="5"/>
    </row>
    <row r="357" spans="1:8" ht="15.75" customHeight="1">
      <c r="A357" s="5"/>
      <c r="B357" s="5"/>
      <c r="C357" s="5"/>
      <c r="D357" s="5"/>
      <c r="E357" s="5"/>
      <c r="F357" s="5"/>
      <c r="G357" s="5"/>
      <c r="H357" s="5"/>
    </row>
    <row r="358" spans="1:8" ht="15.75" customHeight="1">
      <c r="A358" s="5"/>
      <c r="B358" s="5"/>
      <c r="C358" s="5"/>
      <c r="D358" s="5"/>
      <c r="E358" s="5"/>
      <c r="F358" s="5"/>
      <c r="G358" s="5"/>
      <c r="H358" s="5"/>
    </row>
    <row r="359" spans="1:8" ht="15.75" customHeight="1">
      <c r="A359" s="5"/>
      <c r="B359" s="5"/>
      <c r="C359" s="5"/>
      <c r="D359" s="5"/>
      <c r="E359" s="5"/>
      <c r="F359" s="5"/>
      <c r="G359" s="5"/>
      <c r="H359" s="5"/>
    </row>
    <row r="360" spans="1:8" ht="15.75" customHeight="1">
      <c r="A360" s="5"/>
      <c r="B360" s="5"/>
      <c r="C360" s="5"/>
      <c r="D360" s="5"/>
      <c r="E360" s="5"/>
      <c r="F360" s="5"/>
      <c r="G360" s="5"/>
      <c r="H360" s="5"/>
    </row>
    <row r="361" spans="1:8" ht="15.75" customHeight="1">
      <c r="A361" s="5"/>
      <c r="B361" s="5"/>
      <c r="C361" s="5"/>
      <c r="D361" s="5"/>
      <c r="E361" s="5"/>
      <c r="F361" s="5"/>
      <c r="G361" s="5"/>
      <c r="H361" s="5"/>
    </row>
    <row r="362" spans="1:8" ht="15.75" customHeight="1">
      <c r="A362" s="5"/>
      <c r="B362" s="5"/>
      <c r="C362" s="5"/>
      <c r="D362" s="5"/>
      <c r="E362" s="5"/>
      <c r="F362" s="5"/>
      <c r="G362" s="5"/>
      <c r="H362" s="5"/>
    </row>
    <row r="363" spans="1:8" ht="15.75" customHeight="1">
      <c r="A363" s="5"/>
      <c r="B363" s="5"/>
      <c r="C363" s="5"/>
      <c r="D363" s="5"/>
      <c r="E363" s="5"/>
      <c r="F363" s="5"/>
      <c r="G363" s="5"/>
      <c r="H363" s="5"/>
    </row>
    <row r="364" spans="1:8" ht="15.75" customHeight="1">
      <c r="A364" s="5"/>
      <c r="B364" s="5"/>
      <c r="C364" s="5"/>
      <c r="D364" s="5"/>
      <c r="E364" s="5"/>
      <c r="F364" s="5"/>
      <c r="G364" s="5"/>
      <c r="H364" s="5"/>
    </row>
    <row r="365" spans="1:8" ht="15.75" customHeight="1">
      <c r="A365" s="5"/>
      <c r="B365" s="5"/>
      <c r="C365" s="5"/>
      <c r="D365" s="5"/>
      <c r="E365" s="5"/>
      <c r="F365" s="5"/>
      <c r="G365" s="5"/>
      <c r="H365" s="5"/>
    </row>
    <row r="366" spans="1:8" ht="15.75" customHeight="1">
      <c r="A366" s="5"/>
      <c r="B366" s="5"/>
      <c r="C366" s="5"/>
      <c r="D366" s="5"/>
      <c r="E366" s="5"/>
      <c r="F366" s="5"/>
      <c r="G366" s="5"/>
      <c r="H366" s="5"/>
    </row>
    <row r="367" spans="1:8" ht="15.75" customHeight="1">
      <c r="A367" s="5"/>
      <c r="B367" s="5"/>
      <c r="C367" s="5"/>
      <c r="D367" s="5"/>
      <c r="E367" s="5"/>
      <c r="F367" s="5"/>
      <c r="G367" s="5"/>
      <c r="H367" s="5"/>
    </row>
    <row r="368" spans="1:8" ht="15.75" customHeight="1">
      <c r="A368" s="5"/>
      <c r="B368" s="5"/>
      <c r="C368" s="5"/>
      <c r="D368" s="5"/>
      <c r="E368" s="5"/>
      <c r="F368" s="5"/>
      <c r="G368" s="5"/>
      <c r="H368" s="5"/>
    </row>
    <row r="369" spans="1:8" ht="15.75" customHeight="1">
      <c r="A369" s="5"/>
      <c r="B369" s="5"/>
      <c r="C369" s="5"/>
      <c r="D369" s="5"/>
      <c r="E369" s="5"/>
      <c r="F369" s="5"/>
      <c r="G369" s="5"/>
      <c r="H369" s="5"/>
    </row>
    <row r="370" spans="1:8" ht="15.75" customHeight="1">
      <c r="A370" s="5"/>
      <c r="B370" s="5"/>
      <c r="C370" s="5"/>
      <c r="D370" s="5"/>
      <c r="E370" s="5"/>
      <c r="F370" s="5"/>
      <c r="G370" s="5"/>
      <c r="H370" s="5"/>
    </row>
    <row r="371" spans="1:8" ht="15.75" customHeight="1">
      <c r="A371" s="5"/>
      <c r="B371" s="5"/>
      <c r="C371" s="5"/>
      <c r="D371" s="5"/>
      <c r="E371" s="5"/>
      <c r="F371" s="5"/>
      <c r="G371" s="5"/>
      <c r="H371" s="5"/>
    </row>
    <row r="372" spans="1:8" ht="15.75" customHeight="1">
      <c r="A372" s="5"/>
      <c r="B372" s="5"/>
      <c r="C372" s="5"/>
      <c r="D372" s="5"/>
      <c r="E372" s="5"/>
      <c r="F372" s="5"/>
      <c r="G372" s="5"/>
      <c r="H372" s="5"/>
    </row>
    <row r="373" spans="1:8" ht="15.75" customHeight="1">
      <c r="A373" s="5"/>
      <c r="B373" s="5"/>
      <c r="C373" s="5"/>
      <c r="D373" s="5"/>
      <c r="E373" s="5"/>
      <c r="F373" s="5"/>
      <c r="G373" s="5"/>
      <c r="H373" s="5"/>
    </row>
    <row r="374" spans="1:8" ht="15.75" customHeight="1">
      <c r="A374" s="5"/>
      <c r="B374" s="5"/>
      <c r="C374" s="5"/>
      <c r="D374" s="5"/>
      <c r="E374" s="5"/>
      <c r="F374" s="5"/>
      <c r="G374" s="5"/>
      <c r="H374" s="5"/>
    </row>
    <row r="375" spans="1:8" ht="15.75" customHeight="1">
      <c r="A375" s="5"/>
      <c r="B375" s="5"/>
      <c r="C375" s="5"/>
      <c r="D375" s="5"/>
      <c r="E375" s="5"/>
      <c r="F375" s="5"/>
      <c r="G375" s="5"/>
      <c r="H375" s="5"/>
    </row>
    <row r="376" spans="1:8" ht="15.75" customHeight="1">
      <c r="A376" s="5"/>
      <c r="B376" s="5"/>
      <c r="C376" s="5"/>
      <c r="D376" s="5"/>
      <c r="E376" s="5"/>
      <c r="F376" s="5"/>
      <c r="G376" s="5"/>
      <c r="H376" s="5"/>
    </row>
    <row r="377" spans="1:8" ht="15.75" customHeight="1">
      <c r="A377" s="5"/>
      <c r="B377" s="5"/>
      <c r="C377" s="5"/>
      <c r="D377" s="5"/>
      <c r="E377" s="5"/>
      <c r="F377" s="5"/>
      <c r="G377" s="5"/>
      <c r="H377" s="5"/>
    </row>
    <row r="378" spans="1:8" ht="15.75" customHeight="1">
      <c r="A378" s="5"/>
      <c r="B378" s="5"/>
      <c r="C378" s="5"/>
      <c r="D378" s="5"/>
      <c r="E378" s="5"/>
      <c r="F378" s="5"/>
      <c r="G378" s="5"/>
      <c r="H378" s="5"/>
    </row>
    <row r="379" spans="1:8" ht="15.75" customHeight="1">
      <c r="A379" s="5"/>
      <c r="B379" s="5"/>
      <c r="C379" s="5"/>
      <c r="D379" s="5"/>
      <c r="E379" s="5"/>
      <c r="F379" s="5"/>
      <c r="G379" s="5"/>
      <c r="H379" s="5"/>
    </row>
    <row r="380" spans="1:8" ht="15.75" customHeight="1">
      <c r="A380" s="5"/>
      <c r="B380" s="5"/>
      <c r="C380" s="5"/>
      <c r="D380" s="5"/>
      <c r="E380" s="5"/>
      <c r="F380" s="5"/>
      <c r="G380" s="5"/>
      <c r="H380" s="5"/>
    </row>
    <row r="381" spans="1:8" ht="15.75" customHeight="1">
      <c r="A381" s="5"/>
      <c r="B381" s="5"/>
      <c r="C381" s="5"/>
      <c r="D381" s="5"/>
      <c r="E381" s="5"/>
      <c r="F381" s="5"/>
      <c r="G381" s="5"/>
      <c r="H381" s="5"/>
    </row>
    <row r="382" spans="1:8" ht="15.75" customHeight="1">
      <c r="A382" s="5"/>
      <c r="B382" s="5"/>
      <c r="C382" s="5"/>
      <c r="D382" s="5"/>
      <c r="E382" s="5"/>
      <c r="F382" s="5"/>
      <c r="G382" s="5"/>
      <c r="H382" s="5"/>
    </row>
    <row r="383" spans="1:8" ht="15.75" customHeight="1">
      <c r="A383" s="5"/>
      <c r="B383" s="5"/>
      <c r="C383" s="5"/>
      <c r="D383" s="5"/>
      <c r="E383" s="5"/>
      <c r="F383" s="5"/>
      <c r="G383" s="5"/>
      <c r="H383" s="5"/>
    </row>
    <row r="384" spans="1:8" ht="15.75" customHeight="1">
      <c r="A384" s="5"/>
      <c r="B384" s="5"/>
      <c r="C384" s="5"/>
      <c r="D384" s="5"/>
      <c r="E384" s="5"/>
      <c r="F384" s="5"/>
      <c r="G384" s="5"/>
      <c r="H384" s="5"/>
    </row>
    <row r="385" spans="1:8" ht="15.75" customHeight="1">
      <c r="A385" s="5"/>
      <c r="B385" s="5"/>
      <c r="C385" s="5"/>
      <c r="D385" s="5"/>
      <c r="E385" s="5"/>
      <c r="F385" s="5"/>
      <c r="G385" s="5"/>
      <c r="H385" s="5"/>
    </row>
    <row r="386" spans="1:8" ht="15.75" customHeight="1">
      <c r="A386" s="5"/>
      <c r="B386" s="5"/>
      <c r="C386" s="5"/>
      <c r="D386" s="5"/>
      <c r="E386" s="5"/>
      <c r="F386" s="5"/>
      <c r="G386" s="5"/>
      <c r="H386" s="5"/>
    </row>
    <row r="387" spans="1:8" ht="15.75" customHeight="1">
      <c r="A387" s="5"/>
      <c r="B387" s="5"/>
      <c r="C387" s="5"/>
      <c r="D387" s="5"/>
      <c r="E387" s="5"/>
      <c r="F387" s="5"/>
      <c r="G387" s="5"/>
      <c r="H387" s="5"/>
    </row>
    <row r="388" spans="1:8" ht="15.75" customHeight="1">
      <c r="A388" s="5"/>
      <c r="B388" s="5"/>
      <c r="C388" s="5"/>
      <c r="D388" s="5"/>
      <c r="E388" s="5"/>
      <c r="F388" s="5"/>
      <c r="G388" s="5"/>
      <c r="H388" s="5"/>
    </row>
    <row r="389" spans="1:8" ht="15.75" customHeight="1">
      <c r="A389" s="5"/>
      <c r="B389" s="5"/>
      <c r="C389" s="5"/>
      <c r="D389" s="5"/>
      <c r="E389" s="5"/>
      <c r="F389" s="5"/>
      <c r="G389" s="5"/>
      <c r="H389" s="5"/>
    </row>
    <row r="390" spans="1:8" ht="15.75" customHeight="1">
      <c r="A390" s="5"/>
      <c r="B390" s="5"/>
      <c r="C390" s="5"/>
      <c r="D390" s="5"/>
      <c r="E390" s="5"/>
      <c r="F390" s="5"/>
      <c r="G390" s="5"/>
      <c r="H390" s="5"/>
    </row>
    <row r="391" spans="1:8" ht="15.75" customHeight="1">
      <c r="A391" s="5"/>
      <c r="B391" s="5"/>
      <c r="C391" s="5"/>
      <c r="D391" s="5"/>
      <c r="E391" s="5"/>
      <c r="F391" s="5"/>
      <c r="G391" s="5"/>
      <c r="H391" s="5"/>
    </row>
    <row r="392" spans="1:8" ht="15.75" customHeight="1">
      <c r="A392" s="5"/>
      <c r="B392" s="5"/>
      <c r="C392" s="5"/>
      <c r="D392" s="5"/>
      <c r="E392" s="5"/>
      <c r="F392" s="5"/>
      <c r="G392" s="5"/>
      <c r="H392" s="5"/>
    </row>
    <row r="393" spans="1:8" ht="15.75" customHeight="1">
      <c r="A393" s="5"/>
      <c r="B393" s="5"/>
      <c r="C393" s="5"/>
      <c r="D393" s="5"/>
      <c r="E393" s="5"/>
      <c r="F393" s="5"/>
      <c r="G393" s="5"/>
      <c r="H393" s="5"/>
    </row>
    <row r="394" spans="1:8" ht="15.75" customHeight="1">
      <c r="A394" s="5"/>
      <c r="B394" s="5"/>
      <c r="C394" s="5"/>
      <c r="D394" s="5"/>
      <c r="E394" s="5"/>
      <c r="F394" s="5"/>
      <c r="G394" s="5"/>
      <c r="H394" s="5"/>
    </row>
    <row r="395" spans="1:8" ht="15.75" customHeight="1">
      <c r="A395" s="5"/>
      <c r="B395" s="5"/>
      <c r="C395" s="5"/>
      <c r="D395" s="5"/>
      <c r="E395" s="5"/>
      <c r="F395" s="5"/>
      <c r="G395" s="5"/>
      <c r="H395" s="5"/>
    </row>
    <row r="396" spans="1:8" ht="15.75" customHeight="1">
      <c r="A396" s="5"/>
      <c r="B396" s="5"/>
      <c r="C396" s="5"/>
      <c r="D396" s="5"/>
      <c r="E396" s="5"/>
      <c r="F396" s="5"/>
      <c r="G396" s="5"/>
      <c r="H396" s="5"/>
    </row>
    <row r="397" spans="1:8" ht="15.75" customHeight="1">
      <c r="A397" s="5"/>
      <c r="B397" s="5"/>
      <c r="C397" s="5"/>
      <c r="D397" s="5"/>
      <c r="E397" s="5"/>
      <c r="F397" s="5"/>
      <c r="G397" s="5"/>
      <c r="H397" s="5"/>
    </row>
    <row r="398" spans="1:8" ht="15.75" customHeight="1">
      <c r="A398" s="5"/>
      <c r="B398" s="5"/>
      <c r="C398" s="5"/>
      <c r="D398" s="5"/>
      <c r="E398" s="5"/>
      <c r="F398" s="5"/>
      <c r="G398" s="5"/>
      <c r="H398" s="5"/>
    </row>
    <row r="399" spans="1:8" ht="15.75" customHeight="1">
      <c r="A399" s="5"/>
      <c r="B399" s="5"/>
      <c r="C399" s="5"/>
      <c r="D399" s="5"/>
      <c r="E399" s="5"/>
      <c r="F399" s="5"/>
      <c r="G399" s="5"/>
      <c r="H399" s="5"/>
    </row>
    <row r="400" spans="1:8" ht="15.75" customHeight="1">
      <c r="A400" s="5"/>
      <c r="B400" s="5"/>
      <c r="C400" s="5"/>
      <c r="D400" s="5"/>
      <c r="E400" s="5"/>
      <c r="F400" s="5"/>
      <c r="G400" s="5"/>
      <c r="H400" s="5"/>
    </row>
    <row r="401" spans="1:8" ht="15.75" customHeight="1">
      <c r="A401" s="5"/>
      <c r="B401" s="5"/>
      <c r="C401" s="5"/>
      <c r="D401" s="5"/>
      <c r="E401" s="5"/>
      <c r="F401" s="5"/>
      <c r="G401" s="5"/>
      <c r="H401" s="5"/>
    </row>
    <row r="402" spans="1:8" ht="15.75" customHeight="1">
      <c r="A402" s="5"/>
      <c r="B402" s="5"/>
      <c r="C402" s="5"/>
      <c r="D402" s="5"/>
      <c r="E402" s="5"/>
      <c r="F402" s="5"/>
      <c r="G402" s="5"/>
      <c r="H402" s="5"/>
    </row>
    <row r="403" spans="1:8" ht="15.75" customHeight="1">
      <c r="A403" s="5"/>
      <c r="B403" s="5"/>
      <c r="C403" s="5"/>
      <c r="D403" s="5"/>
      <c r="E403" s="5"/>
      <c r="F403" s="5"/>
      <c r="G403" s="5"/>
      <c r="H403" s="5"/>
    </row>
    <row r="404" spans="1:8" ht="15.75" customHeight="1">
      <c r="A404" s="5"/>
      <c r="B404" s="5"/>
      <c r="C404" s="5"/>
      <c r="D404" s="5"/>
      <c r="E404" s="5"/>
      <c r="F404" s="5"/>
      <c r="G404" s="5"/>
      <c r="H404" s="5"/>
    </row>
    <row r="405" spans="1:8" ht="15.75" customHeight="1">
      <c r="A405" s="5"/>
      <c r="B405" s="5"/>
      <c r="C405" s="5"/>
      <c r="D405" s="5"/>
      <c r="E405" s="5"/>
      <c r="F405" s="5"/>
      <c r="G405" s="5"/>
      <c r="H405" s="5"/>
    </row>
    <row r="406" spans="1:8" ht="15.75" customHeight="1">
      <c r="A406" s="5"/>
      <c r="B406" s="5"/>
      <c r="C406" s="5"/>
      <c r="D406" s="5"/>
      <c r="E406" s="5"/>
      <c r="F406" s="5"/>
      <c r="G406" s="5"/>
      <c r="H406" s="5"/>
    </row>
    <row r="407" spans="1:8" ht="15.75" customHeight="1">
      <c r="A407" s="5"/>
      <c r="B407" s="5"/>
      <c r="C407" s="5"/>
      <c r="D407" s="5"/>
      <c r="E407" s="5"/>
      <c r="F407" s="5"/>
      <c r="G407" s="5"/>
      <c r="H407" s="5"/>
    </row>
    <row r="408" spans="1:8" ht="15.75" customHeight="1">
      <c r="A408" s="5"/>
      <c r="B408" s="5"/>
      <c r="C408" s="5"/>
      <c r="D408" s="5"/>
      <c r="E408" s="5"/>
      <c r="F408" s="5"/>
      <c r="G408" s="5"/>
      <c r="H408" s="5"/>
    </row>
    <row r="409" spans="1:8" ht="15.75" customHeight="1">
      <c r="A409" s="5"/>
      <c r="B409" s="5"/>
      <c r="C409" s="5"/>
      <c r="D409" s="5"/>
      <c r="E409" s="5"/>
      <c r="F409" s="5"/>
      <c r="G409" s="5"/>
      <c r="H409" s="5"/>
    </row>
    <row r="410" spans="1:8" ht="15.75" customHeight="1">
      <c r="A410" s="5"/>
      <c r="B410" s="5"/>
      <c r="C410" s="5"/>
      <c r="D410" s="5"/>
      <c r="E410" s="5"/>
      <c r="F410" s="5"/>
      <c r="G410" s="5"/>
      <c r="H410" s="5"/>
    </row>
    <row r="411" spans="1:8" ht="15.75" customHeight="1">
      <c r="A411" s="5"/>
      <c r="B411" s="5"/>
      <c r="C411" s="5"/>
      <c r="D411" s="5"/>
      <c r="E411" s="5"/>
      <c r="F411" s="5"/>
      <c r="G411" s="5"/>
      <c r="H411" s="5"/>
    </row>
    <row r="412" spans="1:8" ht="15.75" customHeight="1">
      <c r="A412" s="5"/>
      <c r="B412" s="5"/>
      <c r="C412" s="5"/>
      <c r="D412" s="5"/>
      <c r="E412" s="5"/>
      <c r="F412" s="5"/>
      <c r="G412" s="5"/>
      <c r="H412" s="5"/>
    </row>
    <row r="413" spans="1:8" ht="15.75" customHeight="1">
      <c r="A413" s="5"/>
      <c r="B413" s="5"/>
      <c r="C413" s="5"/>
      <c r="D413" s="5"/>
      <c r="E413" s="5"/>
      <c r="F413" s="5"/>
      <c r="G413" s="5"/>
      <c r="H413" s="5"/>
    </row>
    <row r="414" spans="1:8" ht="15.75" customHeight="1">
      <c r="A414" s="5"/>
      <c r="B414" s="5"/>
      <c r="C414" s="5"/>
      <c r="D414" s="5"/>
      <c r="E414" s="5"/>
      <c r="F414" s="5"/>
      <c r="G414" s="5"/>
      <c r="H414" s="5"/>
    </row>
    <row r="415" spans="1:8" ht="15.75" customHeight="1">
      <c r="A415" s="5"/>
      <c r="B415" s="5"/>
      <c r="C415" s="5"/>
      <c r="D415" s="5"/>
      <c r="E415" s="5"/>
      <c r="F415" s="5"/>
      <c r="G415" s="5"/>
      <c r="H415" s="5"/>
    </row>
    <row r="416" spans="1:8" ht="15.75" customHeight="1">
      <c r="A416" s="5"/>
      <c r="B416" s="5"/>
      <c r="C416" s="5"/>
      <c r="D416" s="5"/>
      <c r="E416" s="5"/>
      <c r="F416" s="5"/>
      <c r="G416" s="5"/>
      <c r="H416" s="5"/>
    </row>
    <row r="417" spans="1:8" ht="15.75" customHeight="1">
      <c r="A417" s="5"/>
      <c r="B417" s="5"/>
      <c r="C417" s="5"/>
      <c r="D417" s="5"/>
      <c r="E417" s="5"/>
      <c r="F417" s="5"/>
      <c r="G417" s="5"/>
      <c r="H417" s="5"/>
    </row>
    <row r="418" spans="1:8" ht="15.75" customHeight="1">
      <c r="A418" s="5"/>
      <c r="B418" s="5"/>
      <c r="C418" s="5"/>
      <c r="D418" s="5"/>
      <c r="E418" s="5"/>
      <c r="F418" s="5"/>
      <c r="G418" s="5"/>
      <c r="H418" s="5"/>
    </row>
    <row r="419" spans="1:8" ht="15.75" customHeight="1">
      <c r="A419" s="5"/>
      <c r="B419" s="5"/>
      <c r="C419" s="5"/>
      <c r="D419" s="5"/>
      <c r="E419" s="5"/>
      <c r="F419" s="5"/>
      <c r="G419" s="5"/>
      <c r="H419" s="5"/>
    </row>
    <row r="420" spans="1:8" ht="15.75" customHeight="1">
      <c r="A420" s="5"/>
      <c r="B420" s="5"/>
      <c r="C420" s="5"/>
      <c r="D420" s="5"/>
      <c r="E420" s="5"/>
      <c r="F420" s="5"/>
      <c r="G420" s="5"/>
      <c r="H420" s="5"/>
    </row>
    <row r="421" spans="1:8" ht="15.75" customHeight="1">
      <c r="A421" s="5"/>
      <c r="B421" s="5"/>
      <c r="C421" s="5"/>
      <c r="D421" s="5"/>
      <c r="E421" s="5"/>
      <c r="F421" s="5"/>
      <c r="G421" s="5"/>
      <c r="H421" s="5"/>
    </row>
    <row r="422" spans="1:8" ht="15.75" customHeight="1">
      <c r="A422" s="5"/>
      <c r="B422" s="5"/>
      <c r="C422" s="5"/>
      <c r="D422" s="5"/>
      <c r="E422" s="5"/>
      <c r="F422" s="5"/>
      <c r="G422" s="5"/>
      <c r="H422" s="5"/>
    </row>
    <row r="423" spans="1:8" ht="15.75" customHeight="1">
      <c r="A423" s="5"/>
      <c r="B423" s="5"/>
      <c r="C423" s="5"/>
      <c r="D423" s="5"/>
      <c r="E423" s="5"/>
      <c r="F423" s="5"/>
      <c r="G423" s="5"/>
      <c r="H423" s="5"/>
    </row>
    <row r="424" spans="1:8" ht="15.75" customHeight="1">
      <c r="A424" s="5"/>
      <c r="B424" s="5"/>
      <c r="C424" s="5"/>
      <c r="D424" s="5"/>
      <c r="E424" s="5"/>
      <c r="F424" s="5"/>
      <c r="G424" s="5"/>
      <c r="H424" s="5"/>
    </row>
    <row r="425" spans="1:8" ht="15.75" customHeight="1">
      <c r="A425" s="5"/>
      <c r="B425" s="5"/>
      <c r="C425" s="5"/>
      <c r="D425" s="5"/>
      <c r="E425" s="5"/>
      <c r="F425" s="5"/>
      <c r="G425" s="5"/>
      <c r="H425" s="5"/>
    </row>
    <row r="426" spans="1:8" ht="15.75" customHeight="1">
      <c r="A426" s="5"/>
      <c r="B426" s="5"/>
      <c r="C426" s="5"/>
      <c r="D426" s="5"/>
      <c r="E426" s="5"/>
      <c r="F426" s="5"/>
      <c r="G426" s="5"/>
      <c r="H426" s="5"/>
    </row>
    <row r="427" spans="1:8" ht="15.75" customHeight="1">
      <c r="A427" s="5"/>
      <c r="B427" s="5"/>
      <c r="C427" s="5"/>
      <c r="D427" s="5"/>
      <c r="E427" s="5"/>
      <c r="F427" s="5"/>
      <c r="G427" s="5"/>
      <c r="H427" s="5"/>
    </row>
    <row r="428" spans="1:8" ht="15.75" customHeight="1">
      <c r="A428" s="5"/>
      <c r="B428" s="5"/>
      <c r="C428" s="5"/>
      <c r="D428" s="5"/>
      <c r="E428" s="5"/>
      <c r="F428" s="5"/>
      <c r="G428" s="5"/>
      <c r="H428" s="5"/>
    </row>
    <row r="429" spans="1:8" ht="15.75" customHeight="1">
      <c r="A429" s="5"/>
      <c r="B429" s="5"/>
      <c r="C429" s="5"/>
      <c r="D429" s="5"/>
      <c r="E429" s="5"/>
      <c r="F429" s="5"/>
      <c r="G429" s="5"/>
      <c r="H429" s="5"/>
    </row>
    <row r="430" spans="1:8" ht="15.75" customHeight="1">
      <c r="A430" s="5"/>
      <c r="B430" s="5"/>
      <c r="C430" s="5"/>
      <c r="D430" s="5"/>
      <c r="E430" s="5"/>
      <c r="F430" s="5"/>
      <c r="G430" s="5"/>
      <c r="H430" s="5"/>
    </row>
    <row r="431" spans="1:8" ht="15.75" customHeight="1">
      <c r="A431" s="5"/>
      <c r="B431" s="5"/>
      <c r="C431" s="5"/>
      <c r="D431" s="5"/>
      <c r="E431" s="5"/>
      <c r="F431" s="5"/>
      <c r="G431" s="5"/>
      <c r="H431" s="5"/>
    </row>
    <row r="432" spans="1:8" ht="15.75" customHeight="1">
      <c r="A432" s="5"/>
      <c r="B432" s="5"/>
      <c r="C432" s="5"/>
      <c r="D432" s="5"/>
      <c r="E432" s="5"/>
      <c r="F432" s="5"/>
      <c r="G432" s="5"/>
      <c r="H432" s="5"/>
    </row>
    <row r="433" spans="1:8" ht="15.75" customHeight="1">
      <c r="A433" s="5"/>
      <c r="B433" s="5"/>
      <c r="C433" s="5"/>
      <c r="D433" s="5"/>
      <c r="E433" s="5"/>
      <c r="F433" s="5"/>
      <c r="G433" s="5"/>
      <c r="H433" s="5"/>
    </row>
    <row r="434" spans="1:8" ht="15.75" customHeight="1">
      <c r="A434" s="5"/>
      <c r="B434" s="5"/>
      <c r="C434" s="5"/>
      <c r="D434" s="5"/>
      <c r="E434" s="5"/>
      <c r="F434" s="5"/>
      <c r="G434" s="5"/>
      <c r="H434" s="5"/>
    </row>
    <row r="435" spans="1:8" ht="15.75" customHeight="1">
      <c r="A435" s="5"/>
      <c r="B435" s="5"/>
      <c r="C435" s="5"/>
      <c r="D435" s="5"/>
      <c r="E435" s="5"/>
      <c r="F435" s="5"/>
      <c r="G435" s="5"/>
      <c r="H435" s="5"/>
    </row>
    <row r="436" spans="1:8" ht="15.75" customHeight="1">
      <c r="A436" s="5"/>
      <c r="B436" s="5"/>
      <c r="C436" s="5"/>
      <c r="D436" s="5"/>
      <c r="E436" s="5"/>
      <c r="F436" s="5"/>
      <c r="G436" s="5"/>
      <c r="H436" s="5"/>
    </row>
    <row r="437" spans="1:8" ht="15.75" customHeight="1">
      <c r="A437" s="5"/>
      <c r="B437" s="5"/>
      <c r="C437" s="5"/>
      <c r="D437" s="5"/>
      <c r="E437" s="5"/>
      <c r="F437" s="5"/>
      <c r="G437" s="5"/>
      <c r="H437" s="5"/>
    </row>
    <row r="438" spans="1:8" ht="15.75" customHeight="1">
      <c r="A438" s="5"/>
      <c r="B438" s="5"/>
      <c r="C438" s="5"/>
      <c r="D438" s="5"/>
      <c r="E438" s="5"/>
      <c r="F438" s="5"/>
      <c r="G438" s="5"/>
      <c r="H438" s="5"/>
    </row>
    <row r="439" spans="1:8" ht="15.75" customHeight="1">
      <c r="A439" s="5"/>
      <c r="B439" s="5"/>
      <c r="C439" s="5"/>
      <c r="D439" s="5"/>
      <c r="E439" s="5"/>
      <c r="F439" s="5"/>
      <c r="G439" s="5"/>
      <c r="H439" s="5"/>
    </row>
    <row r="440" spans="1:8" ht="15.75" customHeight="1">
      <c r="A440" s="5"/>
      <c r="B440" s="5"/>
      <c r="C440" s="5"/>
      <c r="D440" s="5"/>
      <c r="E440" s="5"/>
      <c r="F440" s="5"/>
      <c r="G440" s="5"/>
      <c r="H440" s="5"/>
    </row>
    <row r="441" spans="1:8" ht="15.75" customHeight="1">
      <c r="A441" s="5"/>
      <c r="B441" s="5"/>
      <c r="C441" s="5"/>
      <c r="D441" s="5"/>
      <c r="E441" s="5"/>
      <c r="F441" s="5"/>
      <c r="G441" s="5"/>
      <c r="H441" s="5"/>
    </row>
    <row r="442" spans="1:8" ht="15.75" customHeight="1">
      <c r="A442" s="5"/>
      <c r="B442" s="5"/>
      <c r="C442" s="5"/>
      <c r="D442" s="5"/>
      <c r="E442" s="5"/>
      <c r="F442" s="5"/>
      <c r="G442" s="5"/>
      <c r="H442" s="5"/>
    </row>
    <row r="443" spans="1:8" ht="15.75" customHeight="1">
      <c r="A443" s="5"/>
      <c r="B443" s="5"/>
      <c r="C443" s="5"/>
      <c r="D443" s="5"/>
      <c r="E443" s="5"/>
      <c r="F443" s="5"/>
      <c r="G443" s="5"/>
      <c r="H443" s="5"/>
    </row>
    <row r="444" spans="1:8" ht="15.75" customHeight="1">
      <c r="A444" s="5"/>
      <c r="B444" s="5"/>
      <c r="C444" s="5"/>
      <c r="D444" s="5"/>
      <c r="E444" s="5"/>
      <c r="F444" s="5"/>
      <c r="G444" s="5"/>
      <c r="H444" s="5"/>
    </row>
    <row r="445" spans="1:8" ht="15.75" customHeight="1">
      <c r="A445" s="5"/>
      <c r="B445" s="5"/>
      <c r="C445" s="5"/>
      <c r="D445" s="5"/>
      <c r="E445" s="5"/>
      <c r="F445" s="5"/>
      <c r="G445" s="5"/>
      <c r="H445" s="5"/>
    </row>
    <row r="446" spans="1:8" ht="15.75" customHeight="1">
      <c r="A446" s="5"/>
      <c r="B446" s="5"/>
      <c r="C446" s="5"/>
      <c r="D446" s="5"/>
      <c r="E446" s="5"/>
      <c r="F446" s="5"/>
      <c r="G446" s="5"/>
      <c r="H446" s="5"/>
    </row>
    <row r="447" spans="1:8" ht="15.75" customHeight="1">
      <c r="A447" s="5"/>
      <c r="B447" s="5"/>
      <c r="C447" s="5"/>
      <c r="D447" s="5"/>
      <c r="E447" s="5"/>
      <c r="F447" s="5"/>
      <c r="G447" s="5"/>
      <c r="H447" s="5"/>
    </row>
    <row r="448" spans="1:8" ht="15.75" customHeight="1">
      <c r="A448" s="5"/>
      <c r="B448" s="5"/>
      <c r="C448" s="5"/>
      <c r="D448" s="5"/>
      <c r="E448" s="5"/>
      <c r="F448" s="5"/>
      <c r="G448" s="5"/>
      <c r="H448" s="5"/>
    </row>
    <row r="449" spans="1:8" ht="15.75" customHeight="1">
      <c r="A449" s="5"/>
      <c r="B449" s="5"/>
      <c r="C449" s="5"/>
      <c r="D449" s="5"/>
      <c r="E449" s="5"/>
      <c r="F449" s="5"/>
      <c r="G449" s="5"/>
      <c r="H449" s="5"/>
    </row>
    <row r="450" spans="1:8" ht="15.75" customHeight="1">
      <c r="A450" s="5"/>
      <c r="B450" s="5"/>
      <c r="C450" s="5"/>
      <c r="D450" s="5"/>
      <c r="E450" s="5"/>
      <c r="F450" s="5"/>
      <c r="G450" s="5"/>
      <c r="H450" s="5"/>
    </row>
    <row r="451" spans="1:8" ht="15.75" customHeight="1">
      <c r="A451" s="5"/>
      <c r="B451" s="5"/>
      <c r="C451" s="5"/>
      <c r="D451" s="5"/>
      <c r="E451" s="5"/>
      <c r="F451" s="5"/>
      <c r="G451" s="5"/>
      <c r="H451" s="5"/>
    </row>
    <row r="452" spans="1:8" ht="15.75" customHeight="1">
      <c r="A452" s="5"/>
      <c r="B452" s="5"/>
      <c r="C452" s="5"/>
      <c r="D452" s="5"/>
      <c r="E452" s="5"/>
      <c r="F452" s="5"/>
      <c r="G452" s="5"/>
      <c r="H452" s="5"/>
    </row>
    <row r="453" spans="1:8" ht="15.75" customHeight="1">
      <c r="A453" s="5"/>
      <c r="B453" s="5"/>
      <c r="C453" s="5"/>
      <c r="D453" s="5"/>
      <c r="E453" s="5"/>
      <c r="F453" s="5"/>
      <c r="G453" s="5"/>
      <c r="H453" s="5"/>
    </row>
    <row r="454" spans="1:8" ht="15.75" customHeight="1">
      <c r="A454" s="5"/>
      <c r="B454" s="5"/>
      <c r="C454" s="5"/>
      <c r="D454" s="5"/>
      <c r="E454" s="5"/>
      <c r="F454" s="5"/>
      <c r="G454" s="5"/>
      <c r="H454" s="5"/>
    </row>
    <row r="455" spans="1:8" ht="15.75" customHeight="1">
      <c r="A455" s="5"/>
      <c r="B455" s="5"/>
      <c r="C455" s="5"/>
      <c r="D455" s="5"/>
      <c r="E455" s="5"/>
      <c r="F455" s="5"/>
      <c r="G455" s="5"/>
      <c r="H455" s="5"/>
    </row>
    <row r="456" spans="1:8" ht="15.75" customHeight="1">
      <c r="A456" s="5"/>
      <c r="B456" s="5"/>
      <c r="C456" s="5"/>
      <c r="D456" s="5"/>
      <c r="E456" s="5"/>
      <c r="F456" s="5"/>
      <c r="G456" s="5"/>
      <c r="H456" s="5"/>
    </row>
    <row r="457" spans="1:8" ht="15.75" customHeight="1">
      <c r="A457" s="5"/>
      <c r="B457" s="5"/>
      <c r="C457" s="5"/>
      <c r="D457" s="5"/>
      <c r="E457" s="5"/>
      <c r="F457" s="5"/>
      <c r="G457" s="5"/>
      <c r="H457" s="5"/>
    </row>
    <row r="458" spans="1:8" ht="15.75" customHeight="1">
      <c r="A458" s="5"/>
      <c r="B458" s="5"/>
      <c r="C458" s="5"/>
      <c r="D458" s="5"/>
      <c r="E458" s="5"/>
      <c r="F458" s="5"/>
      <c r="G458" s="5"/>
      <c r="H458" s="5"/>
    </row>
    <row r="459" spans="1:8" ht="15.75" customHeight="1">
      <c r="A459" s="5"/>
      <c r="B459" s="5"/>
      <c r="C459" s="5"/>
      <c r="D459" s="5"/>
      <c r="E459" s="5"/>
      <c r="F459" s="5"/>
      <c r="G459" s="5"/>
      <c r="H459" s="5"/>
    </row>
    <row r="460" spans="1:8" ht="15.75" customHeight="1">
      <c r="A460" s="5"/>
      <c r="B460" s="5"/>
      <c r="C460" s="5"/>
      <c r="D460" s="5"/>
      <c r="E460" s="5"/>
      <c r="F460" s="5"/>
      <c r="G460" s="5"/>
      <c r="H460" s="5"/>
    </row>
    <row r="461" spans="1:8" ht="15.75" customHeight="1">
      <c r="A461" s="5"/>
      <c r="B461" s="5"/>
      <c r="C461" s="5"/>
      <c r="D461" s="5"/>
      <c r="E461" s="5"/>
      <c r="F461" s="5"/>
      <c r="G461" s="5"/>
      <c r="H461" s="5"/>
    </row>
    <row r="462" spans="1:8" ht="15.75" customHeight="1">
      <c r="A462" s="5"/>
      <c r="B462" s="5"/>
      <c r="C462" s="5"/>
      <c r="D462" s="5"/>
      <c r="E462" s="5"/>
      <c r="F462" s="5"/>
      <c r="G462" s="5"/>
      <c r="H462" s="5"/>
    </row>
    <row r="463" spans="1:8" ht="15.75" customHeight="1">
      <c r="A463" s="5"/>
      <c r="B463" s="5"/>
      <c r="C463" s="5"/>
      <c r="D463" s="5"/>
      <c r="E463" s="5"/>
      <c r="F463" s="5"/>
      <c r="G463" s="5"/>
      <c r="H463" s="5"/>
    </row>
    <row r="464" spans="1:8" ht="15.75" customHeight="1">
      <c r="A464" s="5"/>
      <c r="B464" s="5"/>
      <c r="C464" s="5"/>
      <c r="D464" s="5"/>
      <c r="E464" s="5"/>
      <c r="F464" s="5"/>
      <c r="G464" s="5"/>
      <c r="H464" s="5"/>
    </row>
    <row r="465" spans="1:8" ht="15.75" customHeight="1">
      <c r="A465" s="5"/>
      <c r="B465" s="5"/>
      <c r="C465" s="5"/>
      <c r="D465" s="5"/>
      <c r="E465" s="5"/>
      <c r="F465" s="5"/>
      <c r="G465" s="5"/>
      <c r="H465" s="5"/>
    </row>
    <row r="466" spans="1:8" ht="15.75" customHeight="1">
      <c r="A466" s="5"/>
      <c r="B466" s="5"/>
      <c r="C466" s="5"/>
      <c r="D466" s="5"/>
      <c r="E466" s="5"/>
      <c r="F466" s="5"/>
      <c r="G466" s="5"/>
      <c r="H466" s="5"/>
    </row>
    <row r="467" spans="1:8" ht="15.75" customHeight="1">
      <c r="A467" s="5"/>
      <c r="B467" s="5"/>
      <c r="C467" s="5"/>
      <c r="D467" s="5"/>
      <c r="E467" s="5"/>
      <c r="F467" s="5"/>
      <c r="G467" s="5"/>
      <c r="H467" s="5"/>
    </row>
    <row r="468" spans="1:8" ht="15.75" customHeight="1">
      <c r="A468" s="5"/>
      <c r="B468" s="5"/>
      <c r="C468" s="5"/>
      <c r="D468" s="5"/>
      <c r="E468" s="5"/>
      <c r="F468" s="5"/>
      <c r="G468" s="5"/>
      <c r="H468" s="5"/>
    </row>
    <row r="469" spans="1:8" ht="15.75" customHeight="1">
      <c r="A469" s="5"/>
      <c r="B469" s="5"/>
      <c r="C469" s="5"/>
      <c r="D469" s="5"/>
      <c r="E469" s="5"/>
      <c r="F469" s="5"/>
      <c r="G469" s="5"/>
      <c r="H469" s="5"/>
    </row>
    <row r="470" spans="1:8" ht="15.75" customHeight="1">
      <c r="A470" s="5"/>
      <c r="B470" s="5"/>
      <c r="C470" s="5"/>
      <c r="D470" s="5"/>
      <c r="E470" s="5"/>
      <c r="F470" s="5"/>
      <c r="G470" s="5"/>
      <c r="H470" s="5"/>
    </row>
    <row r="471" spans="1:8" ht="15.75" customHeight="1">
      <c r="A471" s="5"/>
      <c r="B471" s="5"/>
      <c r="C471" s="5"/>
      <c r="D471" s="5"/>
      <c r="E471" s="5"/>
      <c r="F471" s="5"/>
      <c r="G471" s="5"/>
      <c r="H471" s="5"/>
    </row>
    <row r="472" spans="1:8" ht="15.75" customHeight="1">
      <c r="A472" s="5"/>
      <c r="B472" s="5"/>
      <c r="C472" s="5"/>
      <c r="D472" s="5"/>
      <c r="E472" s="5"/>
      <c r="F472" s="5"/>
      <c r="G472" s="5"/>
      <c r="H472" s="5"/>
    </row>
    <row r="473" spans="1:8" ht="15.75" customHeight="1">
      <c r="A473" s="5"/>
      <c r="B473" s="5"/>
      <c r="C473" s="5"/>
      <c r="D473" s="5"/>
      <c r="E473" s="5"/>
      <c r="F473" s="5"/>
      <c r="G473" s="5"/>
      <c r="H473" s="5"/>
    </row>
    <row r="474" spans="1:8" ht="15.75" customHeight="1">
      <c r="A474" s="5"/>
      <c r="B474" s="5"/>
      <c r="C474" s="5"/>
      <c r="D474" s="5"/>
      <c r="E474" s="5"/>
      <c r="F474" s="5"/>
      <c r="G474" s="5"/>
      <c r="H474" s="5"/>
    </row>
    <row r="475" spans="1:8" ht="15.75" customHeight="1">
      <c r="A475" s="5"/>
      <c r="B475" s="5"/>
      <c r="C475" s="5"/>
      <c r="D475" s="5"/>
      <c r="E475" s="5"/>
      <c r="F475" s="5"/>
      <c r="G475" s="5"/>
      <c r="H475" s="5"/>
    </row>
    <row r="476" spans="1:8" ht="15.75" customHeight="1">
      <c r="A476" s="5"/>
      <c r="B476" s="5"/>
      <c r="C476" s="5"/>
      <c r="D476" s="5"/>
      <c r="E476" s="5"/>
      <c r="F476" s="5"/>
      <c r="G476" s="5"/>
      <c r="H476" s="5"/>
    </row>
    <row r="477" spans="1:8" ht="15.75" customHeight="1">
      <c r="A477" s="5"/>
      <c r="B477" s="5"/>
      <c r="C477" s="5"/>
      <c r="D477" s="5"/>
      <c r="E477" s="5"/>
      <c r="F477" s="5"/>
      <c r="G477" s="5"/>
      <c r="H477" s="5"/>
    </row>
    <row r="478" spans="1:8" ht="15.75" customHeight="1">
      <c r="A478" s="5"/>
      <c r="B478" s="5"/>
      <c r="C478" s="5"/>
      <c r="D478" s="5"/>
      <c r="E478" s="5"/>
      <c r="F478" s="5"/>
      <c r="G478" s="5"/>
      <c r="H478" s="5"/>
    </row>
    <row r="479" spans="1:8" ht="15.75" customHeight="1">
      <c r="A479" s="5"/>
      <c r="B479" s="5"/>
      <c r="C479" s="5"/>
      <c r="D479" s="5"/>
      <c r="E479" s="5"/>
      <c r="F479" s="5"/>
      <c r="G479" s="5"/>
      <c r="H479" s="5"/>
    </row>
    <row r="480" spans="1:8" ht="15.75" customHeight="1">
      <c r="A480" s="5"/>
      <c r="B480" s="5"/>
      <c r="C480" s="5"/>
      <c r="D480" s="5"/>
      <c r="E480" s="5"/>
      <c r="F480" s="5"/>
      <c r="G480" s="5"/>
      <c r="H480" s="5"/>
    </row>
    <row r="481" spans="1:8" ht="15.75" customHeight="1">
      <c r="A481" s="5"/>
      <c r="B481" s="5"/>
      <c r="C481" s="5"/>
      <c r="D481" s="5"/>
      <c r="E481" s="5"/>
      <c r="F481" s="5"/>
      <c r="G481" s="5"/>
      <c r="H481" s="5"/>
    </row>
    <row r="482" spans="1:8" ht="15.75" customHeight="1">
      <c r="A482" s="5"/>
      <c r="B482" s="5"/>
      <c r="C482" s="5"/>
      <c r="D482" s="5"/>
      <c r="E482" s="5"/>
      <c r="F482" s="5"/>
      <c r="G482" s="5"/>
      <c r="H482" s="5"/>
    </row>
    <row r="483" spans="1:8" ht="15.75" customHeight="1">
      <c r="A483" s="5"/>
      <c r="B483" s="5"/>
      <c r="C483" s="5"/>
      <c r="D483" s="5"/>
      <c r="E483" s="5"/>
      <c r="F483" s="5"/>
      <c r="G483" s="5"/>
      <c r="H483" s="5"/>
    </row>
    <row r="484" spans="1:8" ht="15.75" customHeight="1">
      <c r="A484" s="5"/>
      <c r="B484" s="5"/>
      <c r="C484" s="5"/>
      <c r="D484" s="5"/>
      <c r="E484" s="5"/>
      <c r="F484" s="5"/>
      <c r="G484" s="5"/>
      <c r="H484" s="5"/>
    </row>
    <row r="485" spans="1:8" ht="15.75" customHeight="1">
      <c r="A485" s="5"/>
      <c r="B485" s="5"/>
      <c r="C485" s="5"/>
      <c r="D485" s="5"/>
      <c r="E485" s="5"/>
      <c r="F485" s="5"/>
      <c r="G485" s="5"/>
      <c r="H485" s="5"/>
    </row>
    <row r="486" spans="1:8" ht="15.75" customHeight="1">
      <c r="A486" s="5"/>
      <c r="B486" s="5"/>
      <c r="C486" s="5"/>
      <c r="D486" s="5"/>
      <c r="E486" s="5"/>
      <c r="F486" s="5"/>
      <c r="G486" s="5"/>
      <c r="H486" s="5"/>
    </row>
    <row r="487" spans="1:8" ht="15.75" customHeight="1">
      <c r="A487" s="5"/>
      <c r="B487" s="5"/>
      <c r="C487" s="5"/>
      <c r="D487" s="5"/>
      <c r="E487" s="5"/>
      <c r="F487" s="5"/>
      <c r="G487" s="5"/>
      <c r="H487" s="5"/>
    </row>
    <row r="488" spans="1:8" ht="15.75" customHeight="1">
      <c r="A488" s="5"/>
      <c r="B488" s="5"/>
      <c r="C488" s="5"/>
      <c r="D488" s="5"/>
      <c r="E488" s="5"/>
      <c r="F488" s="5"/>
      <c r="G488" s="5"/>
      <c r="H488" s="5"/>
    </row>
    <row r="489" spans="1:8" ht="15.75" customHeight="1">
      <c r="A489" s="5"/>
      <c r="B489" s="5"/>
      <c r="C489" s="5"/>
      <c r="D489" s="5"/>
      <c r="E489" s="5"/>
      <c r="F489" s="5"/>
      <c r="G489" s="5"/>
      <c r="H489" s="5"/>
    </row>
    <row r="490" spans="1:8" ht="15.75" customHeight="1">
      <c r="A490" s="5"/>
      <c r="B490" s="5"/>
      <c r="C490" s="5"/>
      <c r="D490" s="5"/>
      <c r="E490" s="5"/>
      <c r="F490" s="5"/>
      <c r="G490" s="5"/>
      <c r="H490" s="5"/>
    </row>
    <row r="491" spans="1:8" ht="15.75" customHeight="1">
      <c r="A491" s="5"/>
      <c r="B491" s="5"/>
      <c r="C491" s="5"/>
      <c r="D491" s="5"/>
      <c r="E491" s="5"/>
      <c r="F491" s="5"/>
      <c r="G491" s="5"/>
      <c r="H491" s="5"/>
    </row>
    <row r="492" spans="1:8" ht="15.75" customHeight="1">
      <c r="A492" s="5"/>
      <c r="B492" s="5"/>
      <c r="C492" s="5"/>
      <c r="D492" s="5"/>
      <c r="E492" s="5"/>
      <c r="F492" s="5"/>
      <c r="G492" s="5"/>
      <c r="H492" s="5"/>
    </row>
    <row r="493" spans="1:8" ht="15.75" customHeight="1">
      <c r="A493" s="5"/>
      <c r="B493" s="5"/>
      <c r="C493" s="5"/>
      <c r="D493" s="5"/>
      <c r="E493" s="5"/>
      <c r="F493" s="5"/>
      <c r="G493" s="5"/>
      <c r="H493" s="5"/>
    </row>
    <row r="494" spans="1:8" ht="15.75" customHeight="1">
      <c r="A494" s="5"/>
      <c r="B494" s="5"/>
      <c r="C494" s="5"/>
      <c r="D494" s="5"/>
      <c r="E494" s="5"/>
      <c r="F494" s="5"/>
      <c r="G494" s="5"/>
      <c r="H494" s="5"/>
    </row>
    <row r="495" spans="1:8" ht="15.75" customHeight="1">
      <c r="A495" s="5"/>
      <c r="B495" s="5"/>
      <c r="C495" s="5"/>
      <c r="D495" s="5"/>
      <c r="E495" s="5"/>
      <c r="F495" s="5"/>
      <c r="G495" s="5"/>
      <c r="H495" s="5"/>
    </row>
    <row r="496" spans="1:8" ht="15.75" customHeight="1">
      <c r="A496" s="5"/>
      <c r="B496" s="5"/>
      <c r="C496" s="5"/>
      <c r="D496" s="5"/>
      <c r="E496" s="5"/>
      <c r="F496" s="5"/>
      <c r="G496" s="5"/>
      <c r="H496" s="5"/>
    </row>
    <row r="497" spans="1:8" ht="15.75" customHeight="1">
      <c r="A497" s="5"/>
      <c r="B497" s="5"/>
      <c r="C497" s="5"/>
      <c r="D497" s="5"/>
      <c r="E497" s="5"/>
      <c r="F497" s="5"/>
      <c r="G497" s="5"/>
      <c r="H497" s="5"/>
    </row>
    <row r="498" spans="1:8" ht="15.75" customHeight="1">
      <c r="A498" s="5"/>
      <c r="B498" s="5"/>
      <c r="C498" s="5"/>
      <c r="D498" s="5"/>
      <c r="E498" s="5"/>
      <c r="F498" s="5"/>
      <c r="G498" s="5"/>
      <c r="H498" s="5"/>
    </row>
    <row r="499" spans="1:8" ht="15.75" customHeight="1">
      <c r="A499" s="5"/>
      <c r="B499" s="5"/>
      <c r="C499" s="5"/>
      <c r="D499" s="5"/>
      <c r="E499" s="5"/>
      <c r="F499" s="5"/>
      <c r="G499" s="5"/>
      <c r="H499" s="5"/>
    </row>
    <row r="500" spans="1:8" ht="15.75" customHeight="1">
      <c r="A500" s="5"/>
      <c r="B500" s="5"/>
      <c r="C500" s="5"/>
      <c r="D500" s="5"/>
      <c r="E500" s="5"/>
      <c r="F500" s="5"/>
      <c r="G500" s="5"/>
      <c r="H500" s="5"/>
    </row>
    <row r="501" spans="1:8" ht="15.75" customHeight="1">
      <c r="A501" s="5"/>
      <c r="B501" s="5"/>
      <c r="C501" s="5"/>
      <c r="D501" s="5"/>
      <c r="E501" s="5"/>
      <c r="F501" s="5"/>
      <c r="G501" s="5"/>
      <c r="H501" s="5"/>
    </row>
    <row r="502" spans="1:8" ht="15.75" customHeight="1">
      <c r="A502" s="5"/>
      <c r="B502" s="5"/>
      <c r="C502" s="5"/>
      <c r="D502" s="5"/>
      <c r="E502" s="5"/>
      <c r="F502" s="5"/>
      <c r="G502" s="5"/>
      <c r="H502" s="5"/>
    </row>
    <row r="503" spans="1:8" ht="15.75" customHeight="1">
      <c r="A503" s="5"/>
      <c r="B503" s="5"/>
      <c r="C503" s="5"/>
      <c r="D503" s="5"/>
      <c r="E503" s="5"/>
      <c r="F503" s="5"/>
      <c r="G503" s="5"/>
      <c r="H503" s="5"/>
    </row>
    <row r="504" spans="1:8" ht="15.75" customHeight="1">
      <c r="A504" s="5"/>
      <c r="B504" s="5"/>
      <c r="C504" s="5"/>
      <c r="D504" s="5"/>
      <c r="E504" s="5"/>
      <c r="F504" s="5"/>
      <c r="G504" s="5"/>
      <c r="H504" s="5"/>
    </row>
    <row r="505" spans="1:8" ht="15.75" customHeight="1">
      <c r="A505" s="5"/>
      <c r="B505" s="5"/>
      <c r="C505" s="5"/>
      <c r="D505" s="5"/>
      <c r="E505" s="5"/>
      <c r="F505" s="5"/>
      <c r="G505" s="5"/>
      <c r="H505" s="5"/>
    </row>
    <row r="506" spans="1:8" ht="15.75" customHeight="1">
      <c r="A506" s="5"/>
      <c r="B506" s="5"/>
      <c r="C506" s="5"/>
      <c r="D506" s="5"/>
      <c r="E506" s="5"/>
      <c r="F506" s="5"/>
      <c r="G506" s="5"/>
      <c r="H506" s="5"/>
    </row>
    <row r="507" spans="1:8" ht="15.75" customHeight="1">
      <c r="A507" s="5"/>
      <c r="B507" s="5"/>
      <c r="C507" s="5"/>
      <c r="D507" s="5"/>
      <c r="E507" s="5"/>
      <c r="F507" s="5"/>
      <c r="G507" s="5"/>
      <c r="H507" s="5"/>
    </row>
    <row r="508" spans="1:8" ht="15.75" customHeight="1">
      <c r="A508" s="5"/>
      <c r="B508" s="5"/>
      <c r="C508" s="5"/>
      <c r="D508" s="5"/>
      <c r="E508" s="5"/>
      <c r="F508" s="5"/>
      <c r="G508" s="5"/>
      <c r="H508" s="5"/>
    </row>
    <row r="509" spans="1:8" ht="15.75" customHeight="1">
      <c r="A509" s="5"/>
      <c r="B509" s="5"/>
      <c r="C509" s="5"/>
      <c r="D509" s="5"/>
      <c r="E509" s="5"/>
      <c r="F509" s="5"/>
      <c r="G509" s="5"/>
      <c r="H509" s="5"/>
    </row>
    <row r="510" spans="1:8" ht="15.75" customHeight="1">
      <c r="A510" s="5"/>
      <c r="B510" s="5"/>
      <c r="C510" s="5"/>
      <c r="D510" s="5"/>
      <c r="E510" s="5"/>
      <c r="F510" s="5"/>
      <c r="G510" s="5"/>
      <c r="H510" s="5"/>
    </row>
    <row r="511" spans="1:8" ht="15.75" customHeight="1">
      <c r="A511" s="5"/>
      <c r="B511" s="5"/>
      <c r="C511" s="5"/>
      <c r="D511" s="5"/>
      <c r="E511" s="5"/>
      <c r="F511" s="5"/>
      <c r="G511" s="5"/>
      <c r="H511" s="5"/>
    </row>
    <row r="512" spans="1:8" ht="15.75" customHeight="1">
      <c r="A512" s="5"/>
      <c r="B512" s="5"/>
      <c r="C512" s="5"/>
      <c r="D512" s="5"/>
      <c r="E512" s="5"/>
      <c r="F512" s="5"/>
      <c r="G512" s="5"/>
      <c r="H512" s="5"/>
    </row>
    <row r="513" spans="1:8" ht="15.75" customHeight="1">
      <c r="A513" s="5"/>
      <c r="B513" s="5"/>
      <c r="C513" s="5"/>
      <c r="D513" s="5"/>
      <c r="E513" s="5"/>
      <c r="F513" s="5"/>
      <c r="G513" s="5"/>
      <c r="H513" s="5"/>
    </row>
    <row r="514" spans="1:8" ht="15.75" customHeight="1">
      <c r="A514" s="5"/>
      <c r="B514" s="5"/>
      <c r="C514" s="5"/>
      <c r="D514" s="5"/>
      <c r="E514" s="5"/>
      <c r="F514" s="5"/>
      <c r="G514" s="5"/>
      <c r="H514" s="5"/>
    </row>
    <row r="515" spans="1:8" ht="15.75" customHeight="1">
      <c r="A515" s="5"/>
      <c r="B515" s="5"/>
      <c r="C515" s="5"/>
      <c r="D515" s="5"/>
      <c r="E515" s="5"/>
      <c r="F515" s="5"/>
      <c r="G515" s="5"/>
      <c r="H515" s="5"/>
    </row>
    <row r="516" spans="1:8" ht="15.75" customHeight="1">
      <c r="A516" s="5"/>
      <c r="B516" s="5"/>
      <c r="C516" s="5"/>
      <c r="D516" s="5"/>
      <c r="E516" s="5"/>
      <c r="F516" s="5"/>
      <c r="G516" s="5"/>
      <c r="H516" s="5"/>
    </row>
    <row r="517" spans="1:8" ht="15.75" customHeight="1">
      <c r="A517" s="5"/>
      <c r="B517" s="5"/>
      <c r="C517" s="5"/>
      <c r="D517" s="5"/>
      <c r="E517" s="5"/>
      <c r="F517" s="5"/>
      <c r="G517" s="5"/>
      <c r="H517" s="5"/>
    </row>
    <row r="518" spans="1:8" ht="15.75" customHeight="1">
      <c r="A518" s="5"/>
      <c r="B518" s="5"/>
      <c r="C518" s="5"/>
      <c r="D518" s="5"/>
      <c r="E518" s="5"/>
      <c r="F518" s="5"/>
      <c r="G518" s="5"/>
      <c r="H518" s="5"/>
    </row>
    <row r="519" spans="1:8" ht="15.75" customHeight="1">
      <c r="A519" s="5"/>
      <c r="B519" s="5"/>
      <c r="C519" s="5"/>
      <c r="D519" s="5"/>
      <c r="E519" s="5"/>
      <c r="F519" s="5"/>
      <c r="G519" s="5"/>
      <c r="H519" s="5"/>
    </row>
    <row r="520" spans="1:8" ht="15.75" customHeight="1">
      <c r="A520" s="5"/>
      <c r="B520" s="5"/>
      <c r="C520" s="5"/>
      <c r="D520" s="5"/>
      <c r="E520" s="5"/>
      <c r="F520" s="5"/>
      <c r="G520" s="5"/>
      <c r="H520" s="5"/>
    </row>
    <row r="521" spans="1:8" ht="15.75" customHeight="1">
      <c r="A521" s="5"/>
      <c r="B521" s="5"/>
      <c r="C521" s="5"/>
      <c r="D521" s="5"/>
      <c r="E521" s="5"/>
      <c r="F521" s="5"/>
      <c r="G521" s="5"/>
      <c r="H521" s="5"/>
    </row>
    <row r="522" spans="1:8" ht="15.75" customHeight="1">
      <c r="A522" s="5"/>
      <c r="B522" s="5"/>
      <c r="C522" s="5"/>
      <c r="D522" s="5"/>
      <c r="E522" s="5"/>
      <c r="F522" s="5"/>
      <c r="G522" s="5"/>
      <c r="H522" s="5"/>
    </row>
    <row r="523" spans="1:8" ht="15.75" customHeight="1">
      <c r="A523" s="5"/>
      <c r="B523" s="5"/>
      <c r="C523" s="5"/>
      <c r="D523" s="5"/>
      <c r="E523" s="5"/>
      <c r="F523" s="5"/>
      <c r="G523" s="5"/>
      <c r="H523" s="5"/>
    </row>
    <row r="524" spans="1:8" ht="15.75" customHeight="1">
      <c r="A524" s="5"/>
      <c r="B524" s="5"/>
      <c r="C524" s="5"/>
      <c r="D524" s="5"/>
      <c r="E524" s="5"/>
      <c r="F524" s="5"/>
      <c r="G524" s="5"/>
      <c r="H524" s="5"/>
    </row>
    <row r="525" spans="1:8" ht="15.75" customHeight="1">
      <c r="A525" s="5"/>
      <c r="B525" s="5"/>
      <c r="C525" s="5"/>
      <c r="D525" s="5"/>
      <c r="E525" s="5"/>
      <c r="F525" s="5"/>
      <c r="G525" s="5"/>
      <c r="H525" s="5"/>
    </row>
    <row r="526" spans="1:8" ht="15.75" customHeight="1">
      <c r="A526" s="5"/>
      <c r="B526" s="5"/>
      <c r="C526" s="5"/>
      <c r="D526" s="5"/>
      <c r="E526" s="5"/>
      <c r="F526" s="5"/>
      <c r="G526" s="5"/>
      <c r="H526" s="5"/>
    </row>
    <row r="527" spans="1:8" ht="15.75" customHeight="1">
      <c r="A527" s="5"/>
      <c r="B527" s="5"/>
      <c r="C527" s="5"/>
      <c r="D527" s="5"/>
      <c r="E527" s="5"/>
      <c r="F527" s="5"/>
      <c r="G527" s="5"/>
      <c r="H527" s="5"/>
    </row>
    <row r="528" spans="1:8" ht="15.75" customHeight="1">
      <c r="A528" s="5"/>
      <c r="B528" s="5"/>
      <c r="C528" s="5"/>
      <c r="D528" s="5"/>
      <c r="E528" s="5"/>
      <c r="F528" s="5"/>
      <c r="G528" s="5"/>
      <c r="H528" s="5"/>
    </row>
    <row r="529" spans="1:8" ht="15.75" customHeight="1">
      <c r="A529" s="5"/>
      <c r="B529" s="5"/>
      <c r="C529" s="5"/>
      <c r="D529" s="5"/>
      <c r="E529" s="5"/>
      <c r="F529" s="5"/>
      <c r="G529" s="5"/>
      <c r="H529" s="5"/>
    </row>
    <row r="530" spans="1:8" ht="15.75" customHeight="1">
      <c r="A530" s="5"/>
      <c r="B530" s="5"/>
      <c r="C530" s="5"/>
      <c r="D530" s="5"/>
      <c r="E530" s="5"/>
      <c r="F530" s="5"/>
      <c r="G530" s="5"/>
      <c r="H530" s="5"/>
    </row>
    <row r="531" spans="1:8" ht="15.75" customHeight="1">
      <c r="A531" s="5"/>
      <c r="B531" s="5"/>
      <c r="C531" s="5"/>
      <c r="D531" s="5"/>
      <c r="E531" s="5"/>
      <c r="F531" s="5"/>
      <c r="G531" s="5"/>
      <c r="H531" s="5"/>
    </row>
    <row r="532" spans="1:8" ht="15.75" customHeight="1">
      <c r="A532" s="5"/>
      <c r="B532" s="5"/>
      <c r="C532" s="5"/>
      <c r="D532" s="5"/>
      <c r="E532" s="5"/>
      <c r="F532" s="5"/>
      <c r="G532" s="5"/>
      <c r="H532" s="5"/>
    </row>
    <row r="533" spans="1:8" ht="15.75" customHeight="1">
      <c r="A533" s="5"/>
      <c r="B533" s="5"/>
      <c r="C533" s="5"/>
      <c r="D533" s="5"/>
      <c r="E533" s="5"/>
      <c r="F533" s="5"/>
      <c r="G533" s="5"/>
      <c r="H533" s="5"/>
    </row>
    <row r="534" spans="1:8" ht="15.75" customHeight="1">
      <c r="A534" s="5"/>
      <c r="B534" s="5"/>
      <c r="C534" s="5"/>
      <c r="D534" s="5"/>
      <c r="E534" s="5"/>
      <c r="F534" s="5"/>
      <c r="G534" s="5"/>
      <c r="H534" s="5"/>
    </row>
    <row r="535" spans="1:8" ht="15.75" customHeight="1">
      <c r="A535" s="5"/>
      <c r="B535" s="5"/>
      <c r="C535" s="5"/>
      <c r="D535" s="5"/>
      <c r="E535" s="5"/>
      <c r="F535" s="5"/>
      <c r="G535" s="5"/>
      <c r="H535" s="5"/>
    </row>
    <row r="536" spans="1:8" ht="15.75" customHeight="1">
      <c r="A536" s="5"/>
      <c r="B536" s="5"/>
      <c r="C536" s="5"/>
      <c r="D536" s="5"/>
      <c r="E536" s="5"/>
      <c r="F536" s="5"/>
      <c r="G536" s="5"/>
      <c r="H536" s="5"/>
    </row>
    <row r="537" spans="1:8" ht="15.75" customHeight="1">
      <c r="A537" s="5"/>
      <c r="B537" s="5"/>
      <c r="C537" s="5"/>
      <c r="D537" s="5"/>
      <c r="E537" s="5"/>
      <c r="F537" s="5"/>
      <c r="G537" s="5"/>
      <c r="H537" s="5"/>
    </row>
    <row r="538" spans="1:8" ht="15.75" customHeight="1">
      <c r="A538" s="5"/>
      <c r="B538" s="5"/>
      <c r="C538" s="5"/>
      <c r="D538" s="5"/>
      <c r="E538" s="5"/>
      <c r="F538" s="5"/>
      <c r="G538" s="5"/>
      <c r="H538" s="5"/>
    </row>
    <row r="539" spans="1:8" ht="15.75" customHeight="1">
      <c r="A539" s="5"/>
      <c r="B539" s="5"/>
      <c r="C539" s="5"/>
      <c r="D539" s="5"/>
      <c r="E539" s="5"/>
      <c r="F539" s="5"/>
      <c r="G539" s="5"/>
      <c r="H539" s="5"/>
    </row>
    <row r="540" spans="1:8" ht="15.75" customHeight="1">
      <c r="A540" s="5"/>
      <c r="B540" s="5"/>
      <c r="C540" s="5"/>
      <c r="D540" s="5"/>
      <c r="E540" s="5"/>
      <c r="F540" s="5"/>
      <c r="G540" s="5"/>
      <c r="H540" s="5"/>
    </row>
    <row r="541" spans="1:8" ht="15.75" customHeight="1">
      <c r="A541" s="5"/>
      <c r="B541" s="5"/>
      <c r="C541" s="5"/>
      <c r="D541" s="5"/>
      <c r="E541" s="5"/>
      <c r="F541" s="5"/>
      <c r="G541" s="5"/>
      <c r="H541" s="5"/>
    </row>
    <row r="542" spans="1:8" ht="15.75" customHeight="1">
      <c r="A542" s="5"/>
      <c r="B542" s="5"/>
      <c r="C542" s="5"/>
      <c r="D542" s="5"/>
      <c r="E542" s="5"/>
      <c r="F542" s="5"/>
      <c r="G542" s="5"/>
      <c r="H542" s="5"/>
    </row>
    <row r="543" spans="1:8" ht="15.75" customHeight="1">
      <c r="A543" s="5"/>
      <c r="B543" s="5"/>
      <c r="C543" s="5"/>
      <c r="D543" s="5"/>
      <c r="E543" s="5"/>
      <c r="F543" s="5"/>
      <c r="G543" s="5"/>
      <c r="H543" s="5"/>
    </row>
    <row r="544" spans="1:8" ht="15.75" customHeight="1">
      <c r="A544" s="5"/>
      <c r="B544" s="5"/>
      <c r="C544" s="5"/>
      <c r="D544" s="5"/>
      <c r="E544" s="5"/>
      <c r="F544" s="5"/>
      <c r="G544" s="5"/>
      <c r="H544" s="5"/>
    </row>
    <row r="545" spans="1:8" ht="15.75" customHeight="1">
      <c r="A545" s="5"/>
      <c r="B545" s="5"/>
      <c r="C545" s="5"/>
      <c r="D545" s="5"/>
      <c r="E545" s="5"/>
      <c r="F545" s="5"/>
      <c r="G545" s="5"/>
      <c r="H545" s="5"/>
    </row>
    <row r="546" spans="1:8" ht="15.75" customHeight="1">
      <c r="A546" s="5"/>
      <c r="B546" s="5"/>
      <c r="C546" s="5"/>
      <c r="D546" s="5"/>
      <c r="E546" s="5"/>
      <c r="F546" s="5"/>
      <c r="G546" s="5"/>
      <c r="H546" s="5"/>
    </row>
    <row r="547" spans="1:8" ht="15.75" customHeight="1">
      <c r="A547" s="5"/>
      <c r="B547" s="5"/>
      <c r="C547" s="5"/>
      <c r="D547" s="5"/>
      <c r="E547" s="5"/>
      <c r="F547" s="5"/>
      <c r="G547" s="5"/>
      <c r="H547" s="5"/>
    </row>
    <row r="548" spans="1:8" ht="15.75" customHeight="1">
      <c r="A548" s="5"/>
      <c r="B548" s="5"/>
      <c r="C548" s="5"/>
      <c r="D548" s="5"/>
      <c r="E548" s="5"/>
      <c r="F548" s="5"/>
      <c r="G548" s="5"/>
      <c r="H548" s="5"/>
    </row>
    <row r="549" spans="1:8" ht="15.75" customHeight="1">
      <c r="A549" s="5"/>
      <c r="B549" s="5"/>
      <c r="C549" s="5"/>
      <c r="D549" s="5"/>
      <c r="E549" s="5"/>
      <c r="F549" s="5"/>
      <c r="G549" s="5"/>
      <c r="H549" s="5"/>
    </row>
    <row r="550" spans="1:8" ht="15.75" customHeight="1">
      <c r="A550" s="5"/>
      <c r="B550" s="5"/>
      <c r="C550" s="5"/>
      <c r="D550" s="5"/>
      <c r="E550" s="5"/>
      <c r="F550" s="5"/>
      <c r="G550" s="5"/>
      <c r="H550" s="5"/>
    </row>
    <row r="551" spans="1:8" ht="15.75" customHeight="1">
      <c r="A551" s="5"/>
      <c r="B551" s="5"/>
      <c r="C551" s="5"/>
      <c r="D551" s="5"/>
      <c r="E551" s="5"/>
      <c r="F551" s="5"/>
      <c r="G551" s="5"/>
      <c r="H551" s="5"/>
    </row>
    <row r="552" spans="1:8" ht="15.75" customHeight="1">
      <c r="A552" s="5"/>
      <c r="B552" s="5"/>
      <c r="C552" s="5"/>
      <c r="D552" s="5"/>
      <c r="E552" s="5"/>
      <c r="F552" s="5"/>
      <c r="G552" s="5"/>
      <c r="H552" s="5"/>
    </row>
    <row r="553" spans="1:8" ht="15.75" customHeight="1">
      <c r="A553" s="5"/>
      <c r="B553" s="5"/>
      <c r="C553" s="5"/>
      <c r="D553" s="5"/>
      <c r="E553" s="5"/>
      <c r="F553" s="5"/>
      <c r="G553" s="5"/>
      <c r="H553" s="5"/>
    </row>
    <row r="554" spans="1:8" ht="15.75" customHeight="1">
      <c r="A554" s="5"/>
      <c r="B554" s="5"/>
      <c r="C554" s="5"/>
      <c r="D554" s="5"/>
      <c r="E554" s="5"/>
      <c r="F554" s="5"/>
      <c r="G554" s="5"/>
      <c r="H554" s="5"/>
    </row>
    <row r="555" spans="1:8" ht="15.75" customHeight="1">
      <c r="A555" s="5"/>
      <c r="B555" s="5"/>
      <c r="C555" s="5"/>
      <c r="D555" s="5"/>
      <c r="E555" s="5"/>
      <c r="F555" s="5"/>
      <c r="G555" s="5"/>
      <c r="H555" s="5"/>
    </row>
    <row r="556" spans="1:8" ht="15.75" customHeight="1">
      <c r="A556" s="5"/>
      <c r="B556" s="5"/>
      <c r="C556" s="5"/>
      <c r="D556" s="5"/>
      <c r="E556" s="5"/>
      <c r="F556" s="5"/>
      <c r="G556" s="5"/>
      <c r="H556" s="5"/>
    </row>
    <row r="557" spans="1:8" ht="15.75" customHeight="1">
      <c r="A557" s="5"/>
      <c r="B557" s="5"/>
      <c r="C557" s="5"/>
      <c r="D557" s="5"/>
      <c r="E557" s="5"/>
      <c r="F557" s="5"/>
      <c r="G557" s="5"/>
      <c r="H557" s="5"/>
    </row>
    <row r="558" spans="1:8" ht="15.75" customHeight="1">
      <c r="A558" s="5"/>
      <c r="B558" s="5"/>
      <c r="C558" s="5"/>
      <c r="D558" s="5"/>
      <c r="E558" s="5"/>
      <c r="F558" s="5"/>
      <c r="G558" s="5"/>
      <c r="H558" s="5"/>
    </row>
    <row r="559" spans="1:8" ht="15.75" customHeight="1">
      <c r="A559" s="5"/>
      <c r="B559" s="5"/>
      <c r="C559" s="5"/>
      <c r="D559" s="5"/>
      <c r="E559" s="5"/>
      <c r="F559" s="5"/>
      <c r="G559" s="5"/>
      <c r="H559" s="5"/>
    </row>
    <row r="560" spans="1:8" ht="15.75" customHeight="1">
      <c r="A560" s="5"/>
      <c r="B560" s="5"/>
      <c r="C560" s="5"/>
      <c r="D560" s="5"/>
      <c r="E560" s="5"/>
      <c r="F560" s="5"/>
      <c r="G560" s="5"/>
      <c r="H560" s="5"/>
    </row>
    <row r="561" spans="1:8" ht="15.75" customHeight="1">
      <c r="A561" s="5"/>
      <c r="B561" s="5"/>
      <c r="C561" s="5"/>
      <c r="D561" s="5"/>
      <c r="E561" s="5"/>
      <c r="F561" s="5"/>
      <c r="G561" s="5"/>
      <c r="H561" s="5"/>
    </row>
    <row r="562" spans="1:8" ht="15.75" customHeight="1">
      <c r="A562" s="5"/>
      <c r="B562" s="5"/>
      <c r="C562" s="5"/>
      <c r="D562" s="5"/>
      <c r="E562" s="5"/>
      <c r="F562" s="5"/>
      <c r="G562" s="5"/>
      <c r="H562" s="5"/>
    </row>
    <row r="563" spans="1:8" ht="15.75" customHeight="1">
      <c r="A563" s="5"/>
      <c r="B563" s="5"/>
      <c r="C563" s="5"/>
      <c r="D563" s="5"/>
      <c r="E563" s="5"/>
      <c r="F563" s="5"/>
      <c r="G563" s="5"/>
      <c r="H563" s="5"/>
    </row>
    <row r="564" spans="1:8" ht="15.75" customHeight="1">
      <c r="A564" s="5"/>
      <c r="B564" s="5"/>
      <c r="C564" s="5"/>
      <c r="D564" s="5"/>
      <c r="E564" s="5"/>
      <c r="F564" s="5"/>
      <c r="G564" s="5"/>
      <c r="H564" s="5"/>
    </row>
    <row r="565" spans="1:8" ht="15.75" customHeight="1">
      <c r="A565" s="5"/>
      <c r="B565" s="5"/>
      <c r="C565" s="5"/>
      <c r="D565" s="5"/>
      <c r="E565" s="5"/>
      <c r="F565" s="5"/>
      <c r="G565" s="5"/>
      <c r="H565" s="5"/>
    </row>
    <row r="566" spans="1:8" ht="15.75" customHeight="1">
      <c r="A566" s="5"/>
      <c r="B566" s="5"/>
      <c r="C566" s="5"/>
      <c r="D566" s="5"/>
      <c r="E566" s="5"/>
      <c r="F566" s="5"/>
      <c r="G566" s="5"/>
      <c r="H566" s="5"/>
    </row>
    <row r="567" spans="1:8" ht="15.75" customHeight="1">
      <c r="A567" s="5"/>
      <c r="B567" s="5"/>
      <c r="C567" s="5"/>
      <c r="D567" s="5"/>
      <c r="E567" s="5"/>
      <c r="F567" s="5"/>
      <c r="G567" s="5"/>
      <c r="H567" s="5"/>
    </row>
    <row r="568" spans="1:8" ht="15.75" customHeight="1">
      <c r="A568" s="5"/>
      <c r="B568" s="5"/>
      <c r="C568" s="5"/>
      <c r="D568" s="5"/>
      <c r="E568" s="5"/>
      <c r="F568" s="5"/>
      <c r="G568" s="5"/>
      <c r="H568" s="5"/>
    </row>
    <row r="569" spans="1:8" ht="15.75" customHeight="1">
      <c r="A569" s="5"/>
      <c r="B569" s="5"/>
      <c r="C569" s="5"/>
      <c r="D569" s="5"/>
      <c r="E569" s="5"/>
      <c r="F569" s="5"/>
      <c r="G569" s="5"/>
      <c r="H569" s="5"/>
    </row>
    <row r="570" spans="1:8" ht="15.75" customHeight="1">
      <c r="A570" s="5"/>
      <c r="B570" s="5"/>
      <c r="C570" s="5"/>
      <c r="D570" s="5"/>
      <c r="E570" s="5"/>
      <c r="F570" s="5"/>
      <c r="G570" s="5"/>
      <c r="H570" s="5"/>
    </row>
    <row r="571" spans="1:8" ht="15.75" customHeight="1">
      <c r="A571" s="5"/>
      <c r="B571" s="5"/>
      <c r="C571" s="5"/>
      <c r="D571" s="5"/>
      <c r="E571" s="5"/>
      <c r="F571" s="5"/>
      <c r="G571" s="5"/>
      <c r="H571" s="5"/>
    </row>
    <row r="572" spans="1:8" ht="15.75" customHeight="1">
      <c r="A572" s="5"/>
      <c r="B572" s="5"/>
      <c r="C572" s="5"/>
      <c r="D572" s="5"/>
      <c r="E572" s="5"/>
      <c r="F572" s="5"/>
      <c r="G572" s="5"/>
      <c r="H572" s="5"/>
    </row>
    <row r="573" spans="1:8" ht="15.75" customHeight="1">
      <c r="A573" s="5"/>
      <c r="B573" s="5"/>
      <c r="C573" s="5"/>
      <c r="D573" s="5"/>
      <c r="E573" s="5"/>
      <c r="F573" s="5"/>
      <c r="G573" s="5"/>
      <c r="H573" s="5"/>
    </row>
    <row r="574" spans="1:8" ht="15.75" customHeight="1">
      <c r="A574" s="5"/>
      <c r="B574" s="5"/>
      <c r="C574" s="5"/>
      <c r="D574" s="5"/>
      <c r="E574" s="5"/>
      <c r="F574" s="5"/>
      <c r="G574" s="5"/>
      <c r="H574" s="5"/>
    </row>
    <row r="575" spans="1:8" ht="15.75" customHeight="1">
      <c r="A575" s="5"/>
      <c r="B575" s="5"/>
      <c r="C575" s="5"/>
      <c r="D575" s="5"/>
      <c r="E575" s="5"/>
      <c r="F575" s="5"/>
      <c r="G575" s="5"/>
      <c r="H575" s="5"/>
    </row>
    <row r="576" spans="1:8" ht="15.75" customHeight="1">
      <c r="A576" s="5"/>
      <c r="B576" s="5"/>
      <c r="C576" s="5"/>
      <c r="D576" s="5"/>
      <c r="E576" s="5"/>
      <c r="F576" s="5"/>
      <c r="G576" s="5"/>
      <c r="H576" s="5"/>
    </row>
    <row r="577" spans="1:8" ht="15.75" customHeight="1">
      <c r="A577" s="5"/>
      <c r="B577" s="5"/>
      <c r="C577" s="5"/>
      <c r="D577" s="5"/>
      <c r="E577" s="5"/>
      <c r="F577" s="5"/>
      <c r="G577" s="5"/>
      <c r="H577" s="5"/>
    </row>
    <row r="578" spans="1:8" ht="15.75" customHeight="1">
      <c r="A578" s="5"/>
      <c r="B578" s="5"/>
      <c r="C578" s="5"/>
      <c r="D578" s="5"/>
      <c r="E578" s="5"/>
      <c r="F578" s="5"/>
      <c r="G578" s="5"/>
      <c r="H578" s="5"/>
    </row>
    <row r="579" spans="1:8" ht="15.75" customHeight="1">
      <c r="A579" s="5"/>
      <c r="B579" s="5"/>
      <c r="C579" s="5"/>
      <c r="D579" s="5"/>
      <c r="E579" s="5"/>
      <c r="F579" s="5"/>
      <c r="G579" s="5"/>
      <c r="H579" s="5"/>
    </row>
    <row r="580" spans="1:8" ht="15.75" customHeight="1">
      <c r="A580" s="5"/>
      <c r="B580" s="5"/>
      <c r="C580" s="5"/>
      <c r="D580" s="5"/>
      <c r="E580" s="5"/>
      <c r="F580" s="5"/>
      <c r="G580" s="5"/>
      <c r="H580" s="5"/>
    </row>
    <row r="581" spans="1:8" ht="15.75" customHeight="1">
      <c r="A581" s="5"/>
      <c r="B581" s="5"/>
      <c r="C581" s="5"/>
      <c r="D581" s="5"/>
      <c r="E581" s="5"/>
      <c r="F581" s="5"/>
      <c r="G581" s="5"/>
      <c r="H581" s="5"/>
    </row>
    <row r="582" spans="1:8" ht="15.75" customHeight="1">
      <c r="A582" s="5"/>
      <c r="B582" s="5"/>
      <c r="C582" s="5"/>
      <c r="D582" s="5"/>
      <c r="E582" s="5"/>
      <c r="F582" s="5"/>
      <c r="G582" s="5"/>
      <c r="H582" s="5"/>
    </row>
    <row r="583" spans="1:8" ht="15.75" customHeight="1">
      <c r="A583" s="5"/>
      <c r="B583" s="5"/>
      <c r="C583" s="5"/>
      <c r="D583" s="5"/>
      <c r="E583" s="5"/>
      <c r="F583" s="5"/>
      <c r="G583" s="5"/>
      <c r="H583" s="5"/>
    </row>
    <row r="584" spans="1:8" ht="15.75" customHeight="1">
      <c r="A584" s="5"/>
      <c r="B584" s="5"/>
      <c r="C584" s="5"/>
      <c r="D584" s="5"/>
      <c r="E584" s="5"/>
      <c r="F584" s="5"/>
      <c r="G584" s="5"/>
      <c r="H584" s="5"/>
    </row>
    <row r="585" spans="1:8" ht="15.75" customHeight="1">
      <c r="A585" s="5"/>
      <c r="B585" s="5"/>
      <c r="C585" s="5"/>
      <c r="D585" s="5"/>
      <c r="E585" s="5"/>
      <c r="F585" s="5"/>
      <c r="G585" s="5"/>
      <c r="H585" s="5"/>
    </row>
    <row r="586" spans="1:8" ht="15.75" customHeight="1">
      <c r="A586" s="5"/>
      <c r="B586" s="5"/>
      <c r="C586" s="5"/>
      <c r="D586" s="5"/>
      <c r="E586" s="5"/>
      <c r="F586" s="5"/>
      <c r="G586" s="5"/>
      <c r="H586" s="5"/>
    </row>
    <row r="587" spans="1:8" ht="15.75" customHeight="1">
      <c r="A587" s="5"/>
      <c r="B587" s="5"/>
      <c r="C587" s="5"/>
      <c r="D587" s="5"/>
      <c r="E587" s="5"/>
      <c r="F587" s="5"/>
      <c r="G587" s="5"/>
      <c r="H587" s="5"/>
    </row>
    <row r="588" spans="1:8" ht="15.75" customHeight="1">
      <c r="A588" s="5"/>
      <c r="B588" s="5"/>
      <c r="C588" s="5"/>
      <c r="D588" s="5"/>
      <c r="E588" s="5"/>
      <c r="F588" s="5"/>
      <c r="G588" s="5"/>
      <c r="H588" s="5"/>
    </row>
    <row r="589" spans="1:8" ht="15.75" customHeight="1">
      <c r="A589" s="5"/>
      <c r="B589" s="5"/>
      <c r="C589" s="5"/>
      <c r="D589" s="5"/>
      <c r="E589" s="5"/>
      <c r="F589" s="5"/>
      <c r="G589" s="5"/>
      <c r="H589" s="5"/>
    </row>
    <row r="590" spans="1:8" ht="15.75" customHeight="1">
      <c r="A590" s="5"/>
      <c r="B590" s="5"/>
      <c r="C590" s="5"/>
      <c r="D590" s="5"/>
      <c r="E590" s="5"/>
      <c r="F590" s="5"/>
      <c r="G590" s="5"/>
      <c r="H590" s="5"/>
    </row>
    <row r="591" spans="1:8" ht="15.75" customHeight="1">
      <c r="A591" s="5"/>
      <c r="B591" s="5"/>
      <c r="C591" s="5"/>
      <c r="D591" s="5"/>
      <c r="E591" s="5"/>
      <c r="F591" s="5"/>
      <c r="G591" s="5"/>
      <c r="H591" s="5"/>
    </row>
    <row r="592" spans="1:8" ht="15.75" customHeight="1">
      <c r="A592" s="5"/>
      <c r="B592" s="5"/>
      <c r="C592" s="5"/>
      <c r="D592" s="5"/>
      <c r="E592" s="5"/>
      <c r="F592" s="5"/>
      <c r="G592" s="5"/>
      <c r="H592" s="5"/>
    </row>
    <row r="593" spans="1:8" ht="15.75" customHeight="1">
      <c r="A593" s="5"/>
      <c r="B593" s="5"/>
      <c r="C593" s="5"/>
      <c r="D593" s="5"/>
      <c r="E593" s="5"/>
      <c r="F593" s="5"/>
      <c r="G593" s="5"/>
      <c r="H593" s="5"/>
    </row>
    <row r="594" spans="1:8" ht="15.75" customHeight="1">
      <c r="A594" s="5"/>
      <c r="B594" s="5"/>
      <c r="C594" s="5"/>
      <c r="D594" s="5"/>
      <c r="E594" s="5"/>
      <c r="F594" s="5"/>
      <c r="G594" s="5"/>
      <c r="H594" s="5"/>
    </row>
    <row r="595" spans="1:8" ht="15.75" customHeight="1">
      <c r="A595" s="5"/>
      <c r="B595" s="5"/>
      <c r="C595" s="5"/>
      <c r="D595" s="5"/>
      <c r="E595" s="5"/>
      <c r="F595" s="5"/>
      <c r="G595" s="5"/>
      <c r="H595" s="5"/>
    </row>
    <row r="596" spans="1:8" ht="15.75" customHeight="1">
      <c r="A596" s="5"/>
      <c r="B596" s="5"/>
      <c r="C596" s="5"/>
      <c r="D596" s="5"/>
      <c r="E596" s="5"/>
      <c r="F596" s="5"/>
      <c r="G596" s="5"/>
      <c r="H596" s="5"/>
    </row>
    <row r="597" spans="1:8" ht="15.75" customHeight="1">
      <c r="A597" s="5"/>
      <c r="B597" s="5"/>
      <c r="C597" s="5"/>
      <c r="D597" s="5"/>
      <c r="E597" s="5"/>
      <c r="F597" s="5"/>
      <c r="G597" s="5"/>
      <c r="H597" s="5"/>
    </row>
    <row r="598" spans="1:8" ht="15.75" customHeight="1">
      <c r="A598" s="5"/>
      <c r="B598" s="5"/>
      <c r="C598" s="5"/>
      <c r="D598" s="5"/>
      <c r="E598" s="5"/>
      <c r="F598" s="5"/>
      <c r="G598" s="5"/>
      <c r="H598" s="5"/>
    </row>
    <row r="599" spans="1:8" ht="15.75" customHeight="1">
      <c r="A599" s="5"/>
      <c r="B599" s="5"/>
      <c r="C599" s="5"/>
      <c r="D599" s="5"/>
      <c r="E599" s="5"/>
      <c r="F599" s="5"/>
      <c r="G599" s="5"/>
      <c r="H599" s="5"/>
    </row>
    <row r="600" spans="1:8" ht="15.75" customHeight="1">
      <c r="A600" s="5"/>
      <c r="B600" s="5"/>
      <c r="C600" s="5"/>
      <c r="D600" s="5"/>
      <c r="E600" s="5"/>
      <c r="F600" s="5"/>
      <c r="G600" s="5"/>
      <c r="H600" s="5"/>
    </row>
    <row r="601" spans="1:8" ht="15.75" customHeight="1">
      <c r="A601" s="5"/>
      <c r="B601" s="5"/>
      <c r="C601" s="5"/>
      <c r="D601" s="5"/>
      <c r="E601" s="5"/>
      <c r="F601" s="5"/>
      <c r="G601" s="5"/>
      <c r="H601" s="5"/>
    </row>
    <row r="602" spans="1:8" ht="15.75" customHeight="1">
      <c r="A602" s="5"/>
      <c r="B602" s="5"/>
      <c r="C602" s="5"/>
      <c r="D602" s="5"/>
      <c r="E602" s="5"/>
      <c r="F602" s="5"/>
      <c r="G602" s="5"/>
      <c r="H602" s="5"/>
    </row>
    <row r="603" spans="1:8" ht="15.75" customHeight="1">
      <c r="A603" s="5"/>
      <c r="B603" s="5"/>
      <c r="C603" s="5"/>
      <c r="D603" s="5"/>
      <c r="E603" s="5"/>
      <c r="F603" s="5"/>
      <c r="G603" s="5"/>
      <c r="H603" s="5"/>
    </row>
    <row r="604" spans="1:8" ht="15.75" customHeight="1">
      <c r="A604" s="5"/>
      <c r="B604" s="5"/>
      <c r="C604" s="5"/>
      <c r="D604" s="5"/>
      <c r="E604" s="5"/>
      <c r="F604" s="5"/>
      <c r="G604" s="5"/>
      <c r="H604" s="5"/>
    </row>
    <row r="605" spans="1:8" ht="15.75" customHeight="1">
      <c r="A605" s="5"/>
      <c r="B605" s="5"/>
      <c r="C605" s="5"/>
      <c r="D605" s="5"/>
      <c r="E605" s="5"/>
      <c r="F605" s="5"/>
      <c r="G605" s="5"/>
      <c r="H605" s="5"/>
    </row>
    <row r="606" spans="1:8" ht="15.75" customHeight="1">
      <c r="A606" s="5"/>
      <c r="B606" s="5"/>
      <c r="C606" s="5"/>
      <c r="D606" s="5"/>
      <c r="E606" s="5"/>
      <c r="F606" s="5"/>
      <c r="G606" s="5"/>
      <c r="H606" s="5"/>
    </row>
    <row r="607" spans="1:8" ht="15.75" customHeight="1">
      <c r="A607" s="5"/>
      <c r="B607" s="5"/>
      <c r="C607" s="5"/>
      <c r="D607" s="5"/>
      <c r="E607" s="5"/>
      <c r="F607" s="5"/>
      <c r="G607" s="5"/>
      <c r="H607" s="5"/>
    </row>
    <row r="608" spans="1:8" ht="15.75" customHeight="1">
      <c r="A608" s="5"/>
      <c r="B608" s="5"/>
      <c r="C608" s="5"/>
      <c r="D608" s="5"/>
      <c r="E608" s="5"/>
      <c r="F608" s="5"/>
      <c r="G608" s="5"/>
      <c r="H608" s="5"/>
    </row>
    <row r="609" spans="1:8" ht="15.75" customHeight="1">
      <c r="A609" s="5"/>
      <c r="B609" s="5"/>
      <c r="C609" s="5"/>
      <c r="D609" s="5"/>
      <c r="E609" s="5"/>
      <c r="F609" s="5"/>
      <c r="G609" s="5"/>
      <c r="H609" s="5"/>
    </row>
    <row r="610" spans="1:8" ht="15.75" customHeight="1">
      <c r="A610" s="5"/>
      <c r="B610" s="5"/>
      <c r="C610" s="5"/>
      <c r="D610" s="5"/>
      <c r="E610" s="5"/>
      <c r="F610" s="5"/>
      <c r="G610" s="5"/>
      <c r="H610" s="5"/>
    </row>
    <row r="611" spans="1:8" ht="15.75" customHeight="1">
      <c r="A611" s="5"/>
      <c r="B611" s="5"/>
      <c r="C611" s="5"/>
      <c r="D611" s="5"/>
      <c r="E611" s="5"/>
      <c r="F611" s="5"/>
      <c r="G611" s="5"/>
      <c r="H611" s="5"/>
    </row>
    <row r="612" spans="1:8" ht="15.75" customHeight="1">
      <c r="A612" s="5"/>
      <c r="B612" s="5"/>
      <c r="C612" s="5"/>
      <c r="D612" s="5"/>
      <c r="E612" s="5"/>
      <c r="F612" s="5"/>
      <c r="G612" s="5"/>
      <c r="H612" s="5"/>
    </row>
    <row r="613" spans="1:8" ht="15.75" customHeight="1">
      <c r="A613" s="5"/>
      <c r="B613" s="5"/>
      <c r="C613" s="5"/>
      <c r="D613" s="5"/>
      <c r="E613" s="5"/>
      <c r="F613" s="5"/>
      <c r="G613" s="5"/>
      <c r="H613" s="5"/>
    </row>
    <row r="614" spans="1:8" ht="15.75" customHeight="1">
      <c r="A614" s="5"/>
      <c r="B614" s="5"/>
      <c r="C614" s="5"/>
      <c r="D614" s="5"/>
      <c r="E614" s="5"/>
      <c r="F614" s="5"/>
      <c r="G614" s="5"/>
      <c r="H614" s="5"/>
    </row>
    <row r="615" spans="1:8" ht="15.75" customHeight="1">
      <c r="A615" s="5"/>
      <c r="B615" s="5"/>
      <c r="C615" s="5"/>
      <c r="D615" s="5"/>
      <c r="E615" s="5"/>
      <c r="F615" s="5"/>
      <c r="G615" s="5"/>
      <c r="H615" s="5"/>
    </row>
    <row r="616" spans="1:8" ht="15.75" customHeight="1">
      <c r="A616" s="5"/>
      <c r="B616" s="5"/>
      <c r="C616" s="5"/>
      <c r="D616" s="5"/>
      <c r="E616" s="5"/>
      <c r="F616" s="5"/>
      <c r="G616" s="5"/>
      <c r="H616" s="5"/>
    </row>
    <row r="617" spans="1:8" ht="15.75" customHeight="1">
      <c r="A617" s="5"/>
      <c r="B617" s="5"/>
      <c r="C617" s="5"/>
      <c r="D617" s="5"/>
      <c r="E617" s="5"/>
      <c r="F617" s="5"/>
      <c r="G617" s="5"/>
      <c r="H617" s="5"/>
    </row>
    <row r="618" spans="1:8" ht="15.75" customHeight="1">
      <c r="A618" s="5"/>
      <c r="B618" s="5"/>
      <c r="C618" s="5"/>
      <c r="D618" s="5"/>
      <c r="E618" s="5"/>
      <c r="F618" s="5"/>
      <c r="G618" s="5"/>
      <c r="H618" s="5"/>
    </row>
    <row r="619" spans="1:8" ht="15.75" customHeight="1">
      <c r="A619" s="5"/>
      <c r="B619" s="5"/>
      <c r="C619" s="5"/>
      <c r="D619" s="5"/>
      <c r="E619" s="5"/>
      <c r="F619" s="5"/>
      <c r="G619" s="5"/>
      <c r="H619" s="5"/>
    </row>
    <row r="620" spans="1:8" ht="15.75" customHeight="1">
      <c r="A620" s="5"/>
      <c r="B620" s="5"/>
      <c r="C620" s="5"/>
      <c r="D620" s="5"/>
      <c r="E620" s="5"/>
      <c r="F620" s="5"/>
      <c r="G620" s="5"/>
      <c r="H620" s="5"/>
    </row>
    <row r="621" spans="1:8" ht="15.75" customHeight="1">
      <c r="A621" s="5"/>
      <c r="B621" s="5"/>
      <c r="C621" s="5"/>
      <c r="D621" s="5"/>
      <c r="E621" s="5"/>
      <c r="F621" s="5"/>
      <c r="G621" s="5"/>
      <c r="H621" s="5"/>
    </row>
    <row r="622" spans="1:8" ht="15.75" customHeight="1">
      <c r="A622" s="5"/>
      <c r="B622" s="5"/>
      <c r="C622" s="5"/>
      <c r="D622" s="5"/>
      <c r="E622" s="5"/>
      <c r="F622" s="5"/>
      <c r="G622" s="5"/>
      <c r="H622" s="5"/>
    </row>
    <row r="623" spans="1:8" ht="15.75" customHeight="1">
      <c r="A623" s="5"/>
      <c r="B623" s="5"/>
      <c r="C623" s="5"/>
      <c r="D623" s="5"/>
      <c r="E623" s="5"/>
      <c r="F623" s="5"/>
      <c r="G623" s="5"/>
      <c r="H623" s="5"/>
    </row>
    <row r="624" spans="1:8" ht="15.75" customHeight="1">
      <c r="A624" s="5"/>
      <c r="B624" s="5"/>
      <c r="C624" s="5"/>
      <c r="D624" s="5"/>
      <c r="E624" s="5"/>
      <c r="F624" s="5"/>
      <c r="G624" s="5"/>
      <c r="H624" s="5"/>
    </row>
    <row r="625" spans="1:8" ht="15.75" customHeight="1">
      <c r="A625" s="5"/>
      <c r="B625" s="5"/>
      <c r="C625" s="5"/>
      <c r="D625" s="5"/>
      <c r="E625" s="5"/>
      <c r="F625" s="5"/>
      <c r="G625" s="5"/>
      <c r="H625" s="5"/>
    </row>
    <row r="626" spans="1:8" ht="15.75" customHeight="1">
      <c r="A626" s="5"/>
      <c r="B626" s="5"/>
      <c r="C626" s="5"/>
      <c r="D626" s="5"/>
      <c r="E626" s="5"/>
      <c r="F626" s="5"/>
      <c r="G626" s="5"/>
      <c r="H626" s="5"/>
    </row>
    <row r="627" spans="1:8" ht="15.75" customHeight="1">
      <c r="A627" s="5"/>
      <c r="B627" s="5"/>
      <c r="C627" s="5"/>
      <c r="D627" s="5"/>
      <c r="E627" s="5"/>
      <c r="F627" s="5"/>
      <c r="G627" s="5"/>
      <c r="H627" s="5"/>
    </row>
    <row r="628" spans="1:8" ht="15.75" customHeight="1">
      <c r="A628" s="5"/>
      <c r="B628" s="5"/>
      <c r="C628" s="5"/>
      <c r="D628" s="5"/>
      <c r="E628" s="5"/>
      <c r="F628" s="5"/>
      <c r="G628" s="5"/>
      <c r="H628" s="5"/>
    </row>
    <row r="629" spans="1:8" ht="15.75" customHeight="1">
      <c r="A629" s="5"/>
      <c r="B629" s="5"/>
      <c r="C629" s="5"/>
      <c r="D629" s="5"/>
      <c r="E629" s="5"/>
      <c r="F629" s="5"/>
      <c r="G629" s="5"/>
      <c r="H629" s="5"/>
    </row>
    <row r="630" spans="1:8" ht="15.75" customHeight="1">
      <c r="A630" s="5"/>
      <c r="B630" s="5"/>
      <c r="C630" s="5"/>
      <c r="D630" s="5"/>
      <c r="E630" s="5"/>
      <c r="F630" s="5"/>
      <c r="G630" s="5"/>
      <c r="H630" s="5"/>
    </row>
    <row r="631" spans="1:8" ht="15.75" customHeight="1">
      <c r="A631" s="5"/>
      <c r="B631" s="5"/>
      <c r="C631" s="5"/>
      <c r="D631" s="5"/>
      <c r="E631" s="5"/>
      <c r="F631" s="5"/>
      <c r="G631" s="5"/>
      <c r="H631" s="5"/>
    </row>
    <row r="632" spans="1:8" ht="15.75" customHeight="1">
      <c r="A632" s="5"/>
      <c r="B632" s="5"/>
      <c r="C632" s="5"/>
      <c r="D632" s="5"/>
      <c r="E632" s="5"/>
      <c r="F632" s="5"/>
      <c r="G632" s="5"/>
      <c r="H632" s="5"/>
    </row>
    <row r="633" spans="1:8" ht="15.75" customHeight="1">
      <c r="A633" s="5"/>
      <c r="B633" s="5"/>
      <c r="C633" s="5"/>
      <c r="D633" s="5"/>
      <c r="E633" s="5"/>
      <c r="F633" s="5"/>
      <c r="G633" s="5"/>
      <c r="H633" s="5"/>
    </row>
    <row r="634" spans="1:8" ht="15.75" customHeight="1">
      <c r="A634" s="5"/>
      <c r="B634" s="5"/>
      <c r="C634" s="5"/>
      <c r="D634" s="5"/>
      <c r="E634" s="5"/>
      <c r="F634" s="5"/>
      <c r="G634" s="5"/>
      <c r="H634" s="5"/>
    </row>
    <row r="635" spans="1:8" ht="15.75" customHeight="1">
      <c r="A635" s="5"/>
      <c r="B635" s="5"/>
      <c r="C635" s="5"/>
      <c r="D635" s="5"/>
      <c r="E635" s="5"/>
      <c r="F635" s="5"/>
      <c r="G635" s="5"/>
      <c r="H635" s="5"/>
    </row>
    <row r="636" spans="1:8" ht="15.75" customHeight="1">
      <c r="A636" s="5"/>
      <c r="B636" s="5"/>
      <c r="C636" s="5"/>
      <c r="D636" s="5"/>
      <c r="E636" s="5"/>
      <c r="F636" s="5"/>
      <c r="G636" s="5"/>
      <c r="H636" s="5"/>
    </row>
    <row r="637" spans="1:8" ht="15.75" customHeight="1">
      <c r="A637" s="5"/>
      <c r="B637" s="5"/>
      <c r="C637" s="5"/>
      <c r="D637" s="5"/>
      <c r="E637" s="5"/>
      <c r="F637" s="5"/>
      <c r="G637" s="5"/>
      <c r="H637" s="5"/>
    </row>
    <row r="638" spans="1:8" ht="15.75" customHeight="1">
      <c r="A638" s="5"/>
      <c r="B638" s="5"/>
      <c r="C638" s="5"/>
      <c r="D638" s="5"/>
      <c r="E638" s="5"/>
      <c r="F638" s="5"/>
      <c r="G638" s="5"/>
      <c r="H638" s="5"/>
    </row>
    <row r="639" spans="1:8" ht="15.75" customHeight="1">
      <c r="A639" s="5"/>
      <c r="B639" s="5"/>
      <c r="C639" s="5"/>
      <c r="D639" s="5"/>
      <c r="E639" s="5"/>
      <c r="F639" s="5"/>
      <c r="G639" s="5"/>
      <c r="H639" s="5"/>
    </row>
    <row r="640" spans="1:8" ht="15.75" customHeight="1">
      <c r="A640" s="5"/>
      <c r="B640" s="5"/>
      <c r="C640" s="5"/>
      <c r="D640" s="5"/>
      <c r="E640" s="5"/>
      <c r="F640" s="5"/>
      <c r="G640" s="5"/>
      <c r="H640" s="5"/>
    </row>
    <row r="641" spans="1:8" ht="15.75" customHeight="1">
      <c r="A641" s="5"/>
      <c r="B641" s="5"/>
      <c r="C641" s="5"/>
      <c r="D641" s="5"/>
      <c r="E641" s="5"/>
      <c r="F641" s="5"/>
      <c r="G641" s="5"/>
      <c r="H641" s="5"/>
    </row>
    <row r="642" spans="1:8" ht="15.75" customHeight="1">
      <c r="A642" s="5"/>
      <c r="B642" s="5"/>
      <c r="C642" s="5"/>
      <c r="D642" s="5"/>
      <c r="E642" s="5"/>
      <c r="F642" s="5"/>
      <c r="G642" s="5"/>
      <c r="H642" s="5"/>
    </row>
    <row r="643" spans="1:8" ht="15.75" customHeight="1">
      <c r="A643" s="5"/>
      <c r="B643" s="5"/>
      <c r="C643" s="5"/>
      <c r="D643" s="5"/>
      <c r="E643" s="5"/>
      <c r="F643" s="5"/>
      <c r="G643" s="5"/>
      <c r="H643" s="5"/>
    </row>
    <row r="644" spans="1:8" ht="15.75" customHeight="1">
      <c r="A644" s="5"/>
      <c r="B644" s="5"/>
      <c r="C644" s="5"/>
      <c r="D644" s="5"/>
      <c r="E644" s="5"/>
      <c r="F644" s="5"/>
      <c r="G644" s="5"/>
      <c r="H644" s="5"/>
    </row>
    <row r="645" spans="1:8" ht="15.75" customHeight="1">
      <c r="A645" s="5"/>
      <c r="B645" s="5"/>
      <c r="C645" s="5"/>
      <c r="D645" s="5"/>
      <c r="E645" s="5"/>
      <c r="F645" s="5"/>
      <c r="G645" s="5"/>
      <c r="H645" s="5"/>
    </row>
    <row r="646" spans="1:8" ht="15.75" customHeight="1">
      <c r="A646" s="5"/>
      <c r="B646" s="5"/>
      <c r="C646" s="5"/>
      <c r="D646" s="5"/>
      <c r="E646" s="5"/>
      <c r="F646" s="5"/>
      <c r="G646" s="5"/>
      <c r="H646" s="5"/>
    </row>
    <row r="647" spans="1:8" ht="15.75" customHeight="1">
      <c r="A647" s="5"/>
      <c r="B647" s="5"/>
      <c r="C647" s="5"/>
      <c r="D647" s="5"/>
      <c r="E647" s="5"/>
      <c r="F647" s="5"/>
      <c r="G647" s="5"/>
      <c r="H647" s="5"/>
    </row>
    <row r="648" spans="1:8" ht="15.75" customHeight="1">
      <c r="A648" s="5"/>
      <c r="B648" s="5"/>
      <c r="C648" s="5"/>
      <c r="D648" s="5"/>
      <c r="E648" s="5"/>
      <c r="F648" s="5"/>
      <c r="G648" s="5"/>
      <c r="H648" s="5"/>
    </row>
    <row r="649" spans="1:8" ht="15.75" customHeight="1">
      <c r="A649" s="5"/>
      <c r="B649" s="5"/>
      <c r="C649" s="5"/>
      <c r="D649" s="5"/>
      <c r="E649" s="5"/>
      <c r="F649" s="5"/>
      <c r="G649" s="5"/>
      <c r="H649" s="5"/>
    </row>
    <row r="650" spans="1:8" ht="15.75" customHeight="1">
      <c r="A650" s="5"/>
      <c r="B650" s="5"/>
      <c r="C650" s="5"/>
      <c r="D650" s="5"/>
      <c r="E650" s="5"/>
      <c r="F650" s="5"/>
      <c r="G650" s="5"/>
      <c r="H650" s="5"/>
    </row>
    <row r="651" spans="1:8" ht="15.75" customHeight="1">
      <c r="A651" s="5"/>
      <c r="B651" s="5"/>
      <c r="C651" s="5"/>
      <c r="D651" s="5"/>
      <c r="E651" s="5"/>
      <c r="F651" s="5"/>
      <c r="G651" s="5"/>
      <c r="H651" s="5"/>
    </row>
    <row r="652" spans="1:8" ht="15.75" customHeight="1">
      <c r="A652" s="5"/>
      <c r="B652" s="5"/>
      <c r="C652" s="5"/>
      <c r="D652" s="5"/>
      <c r="E652" s="5"/>
      <c r="F652" s="5"/>
      <c r="G652" s="5"/>
      <c r="H652" s="5"/>
    </row>
    <row r="653" spans="1:8" ht="15.75" customHeight="1">
      <c r="A653" s="5"/>
      <c r="B653" s="5"/>
      <c r="C653" s="5"/>
      <c r="D653" s="5"/>
      <c r="E653" s="5"/>
      <c r="F653" s="5"/>
      <c r="G653" s="5"/>
      <c r="H653" s="5"/>
    </row>
    <row r="654" spans="1:8" ht="15.75" customHeight="1">
      <c r="A654" s="5"/>
      <c r="B654" s="5"/>
      <c r="C654" s="5"/>
      <c r="D654" s="5"/>
      <c r="E654" s="5"/>
      <c r="F654" s="5"/>
      <c r="G654" s="5"/>
      <c r="H654" s="5"/>
    </row>
    <row r="655" spans="1:8" ht="15.75" customHeight="1">
      <c r="A655" s="5"/>
      <c r="B655" s="5"/>
      <c r="C655" s="5"/>
      <c r="D655" s="5"/>
      <c r="E655" s="5"/>
      <c r="F655" s="5"/>
      <c r="G655" s="5"/>
      <c r="H655" s="5"/>
    </row>
    <row r="656" spans="1:8" ht="15.75" customHeight="1">
      <c r="A656" s="5"/>
      <c r="B656" s="5"/>
      <c r="C656" s="5"/>
      <c r="D656" s="5"/>
      <c r="E656" s="5"/>
      <c r="F656" s="5"/>
      <c r="G656" s="5"/>
      <c r="H656" s="5"/>
    </row>
    <row r="657" spans="1:8" ht="15.75" customHeight="1">
      <c r="A657" s="5"/>
      <c r="B657" s="5"/>
      <c r="C657" s="5"/>
      <c r="D657" s="5"/>
      <c r="E657" s="5"/>
      <c r="F657" s="5"/>
      <c r="G657" s="5"/>
      <c r="H657" s="5"/>
    </row>
    <row r="658" spans="1:8" ht="15.75" customHeight="1">
      <c r="A658" s="5"/>
      <c r="B658" s="5"/>
      <c r="C658" s="5"/>
      <c r="D658" s="5"/>
      <c r="E658" s="5"/>
      <c r="F658" s="5"/>
      <c r="G658" s="5"/>
      <c r="H658" s="5"/>
    </row>
    <row r="659" spans="1:8" ht="15.75" customHeight="1">
      <c r="A659" s="5"/>
      <c r="B659" s="5"/>
      <c r="C659" s="5"/>
      <c r="D659" s="5"/>
      <c r="E659" s="5"/>
      <c r="F659" s="5"/>
      <c r="G659" s="5"/>
      <c r="H659" s="5"/>
    </row>
    <row r="660" spans="1:8" ht="15.75" customHeight="1">
      <c r="A660" s="5"/>
      <c r="B660" s="5"/>
      <c r="C660" s="5"/>
      <c r="D660" s="5"/>
      <c r="E660" s="5"/>
      <c r="F660" s="5"/>
      <c r="G660" s="5"/>
      <c r="H660" s="5"/>
    </row>
    <row r="661" spans="1:8" ht="15.75" customHeight="1">
      <c r="A661" s="5"/>
      <c r="B661" s="5"/>
      <c r="C661" s="5"/>
      <c r="D661" s="5"/>
      <c r="E661" s="5"/>
      <c r="F661" s="5"/>
      <c r="G661" s="5"/>
      <c r="H661" s="5"/>
    </row>
    <row r="662" spans="1:8" ht="15.75" customHeight="1">
      <c r="A662" s="5"/>
      <c r="B662" s="5"/>
      <c r="C662" s="5"/>
      <c r="D662" s="5"/>
      <c r="E662" s="5"/>
      <c r="F662" s="5"/>
      <c r="G662" s="5"/>
      <c r="H662" s="5"/>
    </row>
    <row r="663" spans="1:8" ht="15.75" customHeight="1">
      <c r="A663" s="5"/>
      <c r="B663" s="5"/>
      <c r="C663" s="5"/>
      <c r="D663" s="5"/>
      <c r="E663" s="5"/>
      <c r="F663" s="5"/>
      <c r="G663" s="5"/>
      <c r="H663" s="5"/>
    </row>
    <row r="664" spans="1:8" ht="15.75" customHeight="1">
      <c r="A664" s="5"/>
      <c r="B664" s="5"/>
      <c r="C664" s="5"/>
      <c r="D664" s="5"/>
      <c r="E664" s="5"/>
      <c r="F664" s="5"/>
      <c r="G664" s="5"/>
      <c r="H664" s="5"/>
    </row>
    <row r="665" spans="1:8" ht="15.75" customHeight="1">
      <c r="A665" s="5"/>
      <c r="B665" s="5"/>
      <c r="C665" s="5"/>
      <c r="D665" s="5"/>
      <c r="E665" s="5"/>
      <c r="F665" s="5"/>
      <c r="G665" s="5"/>
      <c r="H665" s="5"/>
    </row>
    <row r="666" spans="1:8" ht="15.75" customHeight="1">
      <c r="A666" s="5"/>
      <c r="B666" s="5"/>
      <c r="C666" s="5"/>
      <c r="D666" s="5"/>
      <c r="E666" s="5"/>
      <c r="F666" s="5"/>
      <c r="G666" s="5"/>
      <c r="H666" s="5"/>
    </row>
    <row r="667" spans="1:8" ht="15.75" customHeight="1">
      <c r="A667" s="5"/>
      <c r="B667" s="5"/>
      <c r="C667" s="5"/>
      <c r="D667" s="5"/>
      <c r="E667" s="5"/>
      <c r="F667" s="5"/>
      <c r="G667" s="5"/>
      <c r="H667" s="5"/>
    </row>
    <row r="668" spans="1:8" ht="15.75" customHeight="1">
      <c r="A668" s="5"/>
      <c r="B668" s="5"/>
      <c r="C668" s="5"/>
      <c r="D668" s="5"/>
      <c r="E668" s="5"/>
      <c r="F668" s="5"/>
      <c r="G668" s="5"/>
      <c r="H668" s="5"/>
    </row>
    <row r="669" spans="1:8" ht="15.75" customHeight="1">
      <c r="A669" s="5"/>
      <c r="B669" s="5"/>
      <c r="C669" s="5"/>
      <c r="D669" s="5"/>
      <c r="E669" s="5"/>
      <c r="F669" s="5"/>
      <c r="G669" s="5"/>
      <c r="H669" s="5"/>
    </row>
    <row r="670" spans="1:8" ht="15.75" customHeight="1">
      <c r="A670" s="5"/>
      <c r="B670" s="5"/>
      <c r="C670" s="5"/>
      <c r="D670" s="5"/>
      <c r="E670" s="5"/>
      <c r="F670" s="5"/>
      <c r="G670" s="5"/>
      <c r="H670" s="5"/>
    </row>
    <row r="671" spans="1:8" ht="15.75" customHeight="1">
      <c r="A671" s="5"/>
      <c r="B671" s="5"/>
      <c r="C671" s="5"/>
      <c r="D671" s="5"/>
      <c r="E671" s="5"/>
      <c r="F671" s="5"/>
      <c r="G671" s="5"/>
      <c r="H671" s="5"/>
    </row>
    <row r="672" spans="1:8" ht="15.75" customHeight="1">
      <c r="A672" s="5"/>
      <c r="B672" s="5"/>
      <c r="C672" s="5"/>
      <c r="D672" s="5"/>
      <c r="E672" s="5"/>
      <c r="F672" s="5"/>
      <c r="G672" s="5"/>
      <c r="H672" s="5"/>
    </row>
    <row r="673" spans="1:8" ht="15.75" customHeight="1">
      <c r="A673" s="5"/>
      <c r="B673" s="5"/>
      <c r="C673" s="5"/>
      <c r="D673" s="5"/>
      <c r="E673" s="5"/>
      <c r="F673" s="5"/>
      <c r="G673" s="5"/>
      <c r="H673" s="5"/>
    </row>
    <row r="674" spans="1:8" ht="15.75" customHeight="1">
      <c r="A674" s="5"/>
      <c r="B674" s="5"/>
      <c r="C674" s="5"/>
      <c r="D674" s="5"/>
      <c r="E674" s="5"/>
      <c r="F674" s="5"/>
      <c r="G674" s="5"/>
      <c r="H674" s="5"/>
    </row>
    <row r="675" spans="1:8" ht="15.75" customHeight="1">
      <c r="A675" s="5"/>
      <c r="B675" s="5"/>
      <c r="C675" s="5"/>
      <c r="D675" s="5"/>
      <c r="E675" s="5"/>
      <c r="F675" s="5"/>
      <c r="G675" s="5"/>
      <c r="H675" s="5"/>
    </row>
    <row r="676" spans="1:8" ht="15.75" customHeight="1">
      <c r="A676" s="5"/>
      <c r="B676" s="5"/>
      <c r="C676" s="5"/>
      <c r="D676" s="5"/>
      <c r="E676" s="5"/>
      <c r="F676" s="5"/>
      <c r="G676" s="5"/>
      <c r="H676" s="5"/>
    </row>
    <row r="677" spans="1:8" ht="15.75" customHeight="1">
      <c r="A677" s="5"/>
      <c r="B677" s="5"/>
      <c r="C677" s="5"/>
      <c r="D677" s="5"/>
      <c r="E677" s="5"/>
      <c r="F677" s="5"/>
      <c r="G677" s="5"/>
      <c r="H677" s="5"/>
    </row>
    <row r="678" spans="1:8" ht="15.75" customHeight="1">
      <c r="A678" s="5"/>
      <c r="B678" s="5"/>
      <c r="C678" s="5"/>
      <c r="D678" s="5"/>
      <c r="E678" s="5"/>
      <c r="F678" s="5"/>
      <c r="G678" s="5"/>
      <c r="H678" s="5"/>
    </row>
    <row r="679" spans="1:8" ht="15.75" customHeight="1">
      <c r="A679" s="5"/>
      <c r="B679" s="5"/>
      <c r="C679" s="5"/>
      <c r="D679" s="5"/>
      <c r="E679" s="5"/>
      <c r="F679" s="5"/>
      <c r="G679" s="5"/>
      <c r="H679" s="5"/>
    </row>
    <row r="680" spans="1:8" ht="15.75" customHeight="1">
      <c r="A680" s="5"/>
      <c r="B680" s="5"/>
      <c r="C680" s="5"/>
      <c r="D680" s="5"/>
      <c r="E680" s="5"/>
      <c r="F680" s="5"/>
      <c r="G680" s="5"/>
      <c r="H680" s="5"/>
    </row>
    <row r="681" spans="1:8" ht="15.75" customHeight="1">
      <c r="A681" s="5"/>
      <c r="B681" s="5"/>
      <c r="C681" s="5"/>
      <c r="D681" s="5"/>
      <c r="E681" s="5"/>
      <c r="F681" s="5"/>
      <c r="G681" s="5"/>
      <c r="H681" s="5"/>
    </row>
    <row r="682" spans="1:8" ht="15.75" customHeight="1">
      <c r="A682" s="5"/>
      <c r="B682" s="5"/>
      <c r="C682" s="5"/>
      <c r="D682" s="5"/>
      <c r="E682" s="5"/>
      <c r="F682" s="5"/>
      <c r="G682" s="5"/>
      <c r="H682" s="5"/>
    </row>
    <row r="683" spans="1:8" ht="15.75" customHeight="1">
      <c r="A683" s="5"/>
      <c r="B683" s="5"/>
      <c r="C683" s="5"/>
      <c r="D683" s="5"/>
      <c r="E683" s="5"/>
      <c r="F683" s="5"/>
      <c r="G683" s="5"/>
      <c r="H683" s="5"/>
    </row>
    <row r="684" spans="1:8" ht="15.75" customHeight="1">
      <c r="A684" s="5"/>
      <c r="B684" s="5"/>
      <c r="C684" s="5"/>
      <c r="D684" s="5"/>
      <c r="E684" s="5"/>
      <c r="F684" s="5"/>
      <c r="G684" s="5"/>
      <c r="H684" s="5"/>
    </row>
    <row r="685" spans="1:8" ht="15.75" customHeight="1">
      <c r="A685" s="5"/>
      <c r="B685" s="5"/>
      <c r="C685" s="5"/>
      <c r="D685" s="5"/>
      <c r="E685" s="5"/>
      <c r="F685" s="5"/>
      <c r="G685" s="5"/>
      <c r="H685" s="5"/>
    </row>
    <row r="686" spans="1:8" ht="15.75" customHeight="1">
      <c r="A686" s="5"/>
      <c r="B686" s="5"/>
      <c r="C686" s="5"/>
      <c r="D686" s="5"/>
      <c r="E686" s="5"/>
      <c r="F686" s="5"/>
      <c r="G686" s="5"/>
      <c r="H686" s="5"/>
    </row>
    <row r="687" spans="1:8" ht="15.75" customHeight="1">
      <c r="A687" s="5"/>
      <c r="B687" s="5"/>
      <c r="C687" s="5"/>
      <c r="D687" s="5"/>
      <c r="E687" s="5"/>
      <c r="F687" s="5"/>
      <c r="G687" s="5"/>
      <c r="H687" s="5"/>
    </row>
    <row r="688" spans="1:8" ht="15.75" customHeight="1">
      <c r="A688" s="5"/>
      <c r="B688" s="5"/>
      <c r="C688" s="5"/>
      <c r="D688" s="5"/>
      <c r="E688" s="5"/>
      <c r="F688" s="5"/>
      <c r="G688" s="5"/>
      <c r="H688" s="5"/>
    </row>
    <row r="689" spans="1:8" ht="15.75" customHeight="1">
      <c r="A689" s="5"/>
      <c r="B689" s="5"/>
      <c r="C689" s="5"/>
      <c r="D689" s="5"/>
      <c r="E689" s="5"/>
      <c r="F689" s="5"/>
      <c r="G689" s="5"/>
      <c r="H689" s="5"/>
    </row>
    <row r="690" spans="1:8" ht="15.75" customHeight="1">
      <c r="A690" s="5"/>
      <c r="B690" s="5"/>
      <c r="C690" s="5"/>
      <c r="D690" s="5"/>
      <c r="E690" s="5"/>
      <c r="F690" s="5"/>
      <c r="G690" s="5"/>
      <c r="H690" s="5"/>
    </row>
    <row r="691" spans="1:8" ht="15.75" customHeight="1">
      <c r="A691" s="5"/>
      <c r="B691" s="5"/>
      <c r="C691" s="5"/>
      <c r="D691" s="5"/>
      <c r="E691" s="5"/>
      <c r="F691" s="5"/>
      <c r="G691" s="5"/>
      <c r="H691" s="5"/>
    </row>
    <row r="692" spans="1:8" ht="15.75" customHeight="1">
      <c r="A692" s="5"/>
      <c r="B692" s="5"/>
      <c r="C692" s="5"/>
      <c r="D692" s="5"/>
      <c r="E692" s="5"/>
      <c r="F692" s="5"/>
      <c r="G692" s="5"/>
      <c r="H692" s="5"/>
    </row>
    <row r="693" spans="1:8" ht="15.75" customHeight="1">
      <c r="A693" s="5"/>
      <c r="B693" s="5"/>
      <c r="C693" s="5"/>
      <c r="D693" s="5"/>
      <c r="E693" s="5"/>
      <c r="F693" s="5"/>
      <c r="G693" s="5"/>
      <c r="H693" s="5"/>
    </row>
    <row r="694" spans="1:8" ht="15.75" customHeight="1">
      <c r="A694" s="5"/>
      <c r="B694" s="5"/>
      <c r="C694" s="5"/>
      <c r="D694" s="5"/>
      <c r="E694" s="5"/>
      <c r="F694" s="5"/>
      <c r="G694" s="5"/>
      <c r="H694" s="5"/>
    </row>
    <row r="695" spans="1:8" ht="15.75" customHeight="1">
      <c r="A695" s="5"/>
      <c r="B695" s="5"/>
      <c r="C695" s="5"/>
      <c r="D695" s="5"/>
      <c r="E695" s="5"/>
      <c r="F695" s="5"/>
      <c r="G695" s="5"/>
      <c r="H695" s="5"/>
    </row>
    <row r="696" spans="1:8" ht="15.75" customHeight="1">
      <c r="A696" s="5"/>
      <c r="B696" s="5"/>
      <c r="C696" s="5"/>
      <c r="D696" s="5"/>
      <c r="E696" s="5"/>
      <c r="F696" s="5"/>
      <c r="G696" s="5"/>
      <c r="H696" s="5"/>
    </row>
    <row r="697" spans="1:8" ht="15.75" customHeight="1">
      <c r="A697" s="5"/>
      <c r="B697" s="5"/>
      <c r="C697" s="5"/>
      <c r="D697" s="5"/>
      <c r="E697" s="5"/>
      <c r="F697" s="5"/>
      <c r="G697" s="5"/>
      <c r="H697" s="5"/>
    </row>
    <row r="698" spans="1:8" ht="15.75" customHeight="1">
      <c r="A698" s="5"/>
      <c r="B698" s="5"/>
      <c r="C698" s="5"/>
      <c r="D698" s="5"/>
      <c r="E698" s="5"/>
      <c r="F698" s="5"/>
      <c r="G698" s="5"/>
      <c r="H698" s="5"/>
    </row>
    <row r="699" spans="1:8" ht="15.75" customHeight="1">
      <c r="A699" s="5"/>
      <c r="B699" s="5"/>
      <c r="C699" s="5"/>
      <c r="D699" s="5"/>
      <c r="E699" s="5"/>
      <c r="F699" s="5"/>
      <c r="G699" s="5"/>
      <c r="H699" s="5"/>
    </row>
    <row r="700" spans="1:8" ht="15.75" customHeight="1">
      <c r="A700" s="5"/>
      <c r="B700" s="5"/>
      <c r="C700" s="5"/>
      <c r="D700" s="5"/>
      <c r="E700" s="5"/>
      <c r="F700" s="5"/>
      <c r="G700" s="5"/>
      <c r="H700" s="5"/>
    </row>
    <row r="701" spans="1:8" ht="15.75" customHeight="1">
      <c r="A701" s="5"/>
      <c r="B701" s="5"/>
      <c r="C701" s="5"/>
      <c r="D701" s="5"/>
      <c r="E701" s="5"/>
      <c r="F701" s="5"/>
      <c r="G701" s="5"/>
      <c r="H701" s="5"/>
    </row>
    <row r="702" spans="1:8" ht="15.75" customHeight="1">
      <c r="A702" s="5"/>
      <c r="B702" s="5"/>
      <c r="C702" s="5"/>
      <c r="D702" s="5"/>
      <c r="E702" s="5"/>
      <c r="F702" s="5"/>
      <c r="G702" s="5"/>
      <c r="H702" s="5"/>
    </row>
    <row r="703" spans="1:8" ht="15.75" customHeight="1">
      <c r="A703" s="5"/>
      <c r="B703" s="5"/>
      <c r="C703" s="5"/>
      <c r="D703" s="5"/>
      <c r="E703" s="5"/>
      <c r="F703" s="5"/>
      <c r="G703" s="5"/>
      <c r="H703" s="5"/>
    </row>
    <row r="704" spans="1:8" ht="15.75" customHeight="1">
      <c r="A704" s="5"/>
      <c r="B704" s="5"/>
      <c r="C704" s="5"/>
      <c r="D704" s="5"/>
      <c r="E704" s="5"/>
      <c r="F704" s="5"/>
      <c r="G704" s="5"/>
      <c r="H704" s="5"/>
    </row>
    <row r="705" spans="1:8" ht="15.75" customHeight="1">
      <c r="A705" s="5"/>
      <c r="B705" s="5"/>
      <c r="C705" s="5"/>
      <c r="D705" s="5"/>
      <c r="E705" s="5"/>
      <c r="F705" s="5"/>
      <c r="G705" s="5"/>
      <c r="H705" s="5"/>
    </row>
    <row r="706" spans="1:8" ht="15.75" customHeight="1">
      <c r="A706" s="5"/>
      <c r="B706" s="5"/>
      <c r="C706" s="5"/>
      <c r="D706" s="5"/>
      <c r="E706" s="5"/>
      <c r="F706" s="5"/>
      <c r="G706" s="5"/>
      <c r="H706" s="5"/>
    </row>
    <row r="707" spans="1:8" ht="15.75" customHeight="1">
      <c r="A707" s="5"/>
      <c r="B707" s="5"/>
      <c r="C707" s="5"/>
      <c r="D707" s="5"/>
      <c r="E707" s="5"/>
      <c r="F707" s="5"/>
      <c r="G707" s="5"/>
      <c r="H707" s="5"/>
    </row>
    <row r="708" spans="1:8" ht="15.75" customHeight="1">
      <c r="A708" s="5"/>
      <c r="B708" s="5"/>
      <c r="C708" s="5"/>
      <c r="D708" s="5"/>
      <c r="E708" s="5"/>
      <c r="F708" s="5"/>
      <c r="G708" s="5"/>
      <c r="H708" s="5"/>
    </row>
    <row r="709" spans="1:8" ht="15.75" customHeight="1">
      <c r="A709" s="5"/>
      <c r="B709" s="5"/>
      <c r="C709" s="5"/>
      <c r="D709" s="5"/>
      <c r="E709" s="5"/>
      <c r="F709" s="5"/>
      <c r="G709" s="5"/>
      <c r="H709" s="5"/>
    </row>
    <row r="710" spans="1:8" ht="15.75" customHeight="1">
      <c r="A710" s="5"/>
      <c r="B710" s="5"/>
      <c r="C710" s="5"/>
      <c r="D710" s="5"/>
      <c r="E710" s="5"/>
      <c r="F710" s="5"/>
      <c r="G710" s="5"/>
      <c r="H710" s="5"/>
    </row>
    <row r="711" spans="1:8" ht="15.75" customHeight="1">
      <c r="A711" s="5"/>
      <c r="B711" s="5"/>
      <c r="C711" s="5"/>
      <c r="D711" s="5"/>
      <c r="E711" s="5"/>
      <c r="F711" s="5"/>
      <c r="G711" s="5"/>
      <c r="H711" s="5"/>
    </row>
    <row r="712" spans="1:8" ht="15.75" customHeight="1">
      <c r="A712" s="5"/>
      <c r="B712" s="5"/>
      <c r="C712" s="5"/>
      <c r="D712" s="5"/>
      <c r="E712" s="5"/>
      <c r="F712" s="5"/>
      <c r="G712" s="5"/>
      <c r="H712" s="5"/>
    </row>
    <row r="713" spans="1:8" ht="15.75" customHeight="1">
      <c r="A713" s="5"/>
      <c r="B713" s="5"/>
      <c r="C713" s="5"/>
      <c r="D713" s="5"/>
      <c r="E713" s="5"/>
      <c r="F713" s="5"/>
      <c r="G713" s="5"/>
      <c r="H713" s="5"/>
    </row>
    <row r="714" spans="1:8" ht="15.75" customHeight="1">
      <c r="A714" s="5"/>
      <c r="B714" s="5"/>
      <c r="C714" s="5"/>
      <c r="D714" s="5"/>
      <c r="E714" s="5"/>
      <c r="F714" s="5"/>
      <c r="G714" s="5"/>
      <c r="H714" s="5"/>
    </row>
    <row r="715" spans="1:8" ht="15.75" customHeight="1">
      <c r="A715" s="5"/>
      <c r="B715" s="5"/>
      <c r="C715" s="5"/>
      <c r="D715" s="5"/>
      <c r="E715" s="5"/>
      <c r="F715" s="5"/>
      <c r="G715" s="5"/>
      <c r="H715" s="5"/>
    </row>
    <row r="716" spans="1:8" ht="15.75" customHeight="1">
      <c r="A716" s="5"/>
      <c r="B716" s="5"/>
      <c r="C716" s="5"/>
      <c r="D716" s="5"/>
      <c r="E716" s="5"/>
      <c r="F716" s="5"/>
      <c r="G716" s="5"/>
      <c r="H716" s="5"/>
    </row>
    <row r="717" spans="1:8" ht="15.75" customHeight="1">
      <c r="A717" s="5"/>
      <c r="B717" s="5"/>
      <c r="C717" s="5"/>
      <c r="D717" s="5"/>
      <c r="E717" s="5"/>
      <c r="F717" s="5"/>
      <c r="G717" s="5"/>
      <c r="H717" s="5"/>
    </row>
    <row r="718" spans="1:8" ht="15.75" customHeight="1">
      <c r="A718" s="5"/>
      <c r="B718" s="5"/>
      <c r="C718" s="5"/>
      <c r="D718" s="5"/>
      <c r="E718" s="5"/>
      <c r="F718" s="5"/>
      <c r="G718" s="5"/>
      <c r="H718" s="5"/>
    </row>
    <row r="719" spans="1:8" ht="15.75" customHeight="1">
      <c r="A719" s="5"/>
      <c r="B719" s="5"/>
      <c r="C719" s="5"/>
      <c r="D719" s="5"/>
      <c r="E719" s="5"/>
      <c r="F719" s="5"/>
      <c r="G719" s="5"/>
      <c r="H719" s="5"/>
    </row>
    <row r="720" spans="1:8" ht="15.75" customHeight="1">
      <c r="A720" s="5"/>
      <c r="B720" s="5"/>
      <c r="C720" s="5"/>
      <c r="D720" s="5"/>
      <c r="E720" s="5"/>
      <c r="F720" s="5"/>
      <c r="G720" s="5"/>
      <c r="H720" s="5"/>
    </row>
    <row r="721" spans="1:8" ht="15.75" customHeight="1">
      <c r="A721" s="5"/>
      <c r="B721" s="5"/>
      <c r="C721" s="5"/>
      <c r="D721" s="5"/>
      <c r="E721" s="5"/>
      <c r="F721" s="5"/>
      <c r="G721" s="5"/>
      <c r="H721" s="5"/>
    </row>
    <row r="722" spans="1:8" ht="15.75" customHeight="1">
      <c r="A722" s="5"/>
      <c r="B722" s="5"/>
      <c r="C722" s="5"/>
      <c r="D722" s="5"/>
      <c r="E722" s="5"/>
      <c r="F722" s="5"/>
      <c r="G722" s="5"/>
      <c r="H722" s="5"/>
    </row>
    <row r="723" spans="1:8" ht="15.75" customHeight="1">
      <c r="A723" s="5"/>
      <c r="B723" s="5"/>
      <c r="C723" s="5"/>
      <c r="D723" s="5"/>
      <c r="E723" s="5"/>
      <c r="F723" s="5"/>
      <c r="G723" s="5"/>
      <c r="H723" s="5"/>
    </row>
    <row r="724" spans="1:8" ht="15.75" customHeight="1">
      <c r="A724" s="5"/>
      <c r="B724" s="5"/>
      <c r="C724" s="5"/>
      <c r="D724" s="5"/>
      <c r="E724" s="5"/>
      <c r="F724" s="5"/>
      <c r="G724" s="5"/>
      <c r="H724" s="5"/>
    </row>
    <row r="725" spans="1:8" ht="15.75" customHeight="1">
      <c r="A725" s="5"/>
      <c r="B725" s="5"/>
      <c r="C725" s="5"/>
      <c r="D725" s="5"/>
      <c r="E725" s="5"/>
      <c r="F725" s="5"/>
      <c r="G725" s="5"/>
      <c r="H725" s="5"/>
    </row>
    <row r="726" spans="1:8" ht="15.75" customHeight="1">
      <c r="A726" s="5"/>
      <c r="B726" s="5"/>
      <c r="C726" s="5"/>
      <c r="D726" s="5"/>
      <c r="E726" s="5"/>
      <c r="F726" s="5"/>
      <c r="G726" s="5"/>
      <c r="H726" s="5"/>
    </row>
    <row r="727" spans="1:8" ht="15.75" customHeight="1">
      <c r="A727" s="5"/>
      <c r="B727" s="5"/>
      <c r="C727" s="5"/>
      <c r="D727" s="5"/>
      <c r="E727" s="5"/>
      <c r="F727" s="5"/>
      <c r="G727" s="5"/>
      <c r="H727" s="5"/>
    </row>
    <row r="728" spans="1:8" ht="15.75" customHeight="1">
      <c r="A728" s="5"/>
      <c r="B728" s="5"/>
      <c r="C728" s="5"/>
      <c r="D728" s="5"/>
      <c r="E728" s="5"/>
      <c r="F728" s="5"/>
      <c r="G728" s="5"/>
      <c r="H728" s="5"/>
    </row>
    <row r="729" spans="1:8" ht="15.75" customHeight="1">
      <c r="A729" s="5"/>
      <c r="B729" s="5"/>
      <c r="C729" s="5"/>
      <c r="D729" s="5"/>
      <c r="E729" s="5"/>
      <c r="F729" s="5"/>
      <c r="G729" s="5"/>
      <c r="H729" s="5"/>
    </row>
    <row r="730" spans="1:8" ht="15.75" customHeight="1">
      <c r="A730" s="5"/>
      <c r="B730" s="5"/>
      <c r="C730" s="5"/>
      <c r="D730" s="5"/>
      <c r="E730" s="5"/>
      <c r="F730" s="5"/>
      <c r="G730" s="5"/>
      <c r="H730" s="5"/>
    </row>
    <row r="731" spans="1:8" ht="15.75" customHeight="1">
      <c r="A731" s="5"/>
      <c r="B731" s="5"/>
      <c r="C731" s="5"/>
      <c r="D731" s="5"/>
      <c r="E731" s="5"/>
      <c r="F731" s="5"/>
      <c r="G731" s="5"/>
      <c r="H731" s="5"/>
    </row>
    <row r="732" spans="1:8" ht="15.75" customHeight="1">
      <c r="A732" s="5"/>
      <c r="B732" s="5"/>
      <c r="C732" s="5"/>
      <c r="D732" s="5"/>
      <c r="E732" s="5"/>
      <c r="F732" s="5"/>
      <c r="G732" s="5"/>
      <c r="H732" s="5"/>
    </row>
    <row r="733" spans="1:8" ht="15.75" customHeight="1">
      <c r="A733" s="5"/>
      <c r="B733" s="5"/>
      <c r="C733" s="5"/>
      <c r="D733" s="5"/>
      <c r="E733" s="5"/>
      <c r="F733" s="5"/>
      <c r="G733" s="5"/>
      <c r="H733" s="5"/>
    </row>
    <row r="734" spans="1:8" ht="15.75" customHeight="1">
      <c r="A734" s="5"/>
      <c r="B734" s="5"/>
      <c r="C734" s="5"/>
      <c r="D734" s="5"/>
      <c r="E734" s="5"/>
      <c r="F734" s="5"/>
      <c r="G734" s="5"/>
      <c r="H734" s="5"/>
    </row>
    <row r="735" spans="1:8" ht="15.75" customHeight="1">
      <c r="A735" s="5"/>
      <c r="B735" s="5"/>
      <c r="C735" s="5"/>
      <c r="D735" s="5"/>
      <c r="E735" s="5"/>
      <c r="F735" s="5"/>
      <c r="G735" s="5"/>
      <c r="H735" s="5"/>
    </row>
    <row r="736" spans="1:8" ht="15.75" customHeight="1">
      <c r="A736" s="5"/>
      <c r="B736" s="5"/>
      <c r="C736" s="5"/>
      <c r="D736" s="5"/>
      <c r="E736" s="5"/>
      <c r="F736" s="5"/>
      <c r="G736" s="5"/>
      <c r="H736" s="5"/>
    </row>
    <row r="737" spans="1:8" ht="15.75" customHeight="1">
      <c r="A737" s="5"/>
      <c r="B737" s="5"/>
      <c r="C737" s="5"/>
      <c r="D737" s="5"/>
      <c r="E737" s="5"/>
      <c r="F737" s="5"/>
      <c r="G737" s="5"/>
      <c r="H737" s="5"/>
    </row>
    <row r="738" spans="1:8" ht="15.75" customHeight="1">
      <c r="A738" s="5"/>
      <c r="B738" s="5"/>
      <c r="C738" s="5"/>
      <c r="D738" s="5"/>
      <c r="E738" s="5"/>
      <c r="F738" s="5"/>
      <c r="G738" s="5"/>
      <c r="H738" s="5"/>
    </row>
    <row r="739" spans="1:8" ht="15.75" customHeight="1">
      <c r="A739" s="5"/>
      <c r="B739" s="5"/>
      <c r="C739" s="5"/>
      <c r="D739" s="5"/>
      <c r="E739" s="5"/>
      <c r="F739" s="5"/>
      <c r="G739" s="5"/>
      <c r="H739" s="5"/>
    </row>
    <row r="740" spans="1:8" ht="15.75" customHeight="1">
      <c r="A740" s="5"/>
      <c r="B740" s="5"/>
      <c r="C740" s="5"/>
      <c r="D740" s="5"/>
      <c r="E740" s="5"/>
      <c r="F740" s="5"/>
      <c r="G740" s="5"/>
      <c r="H740" s="5"/>
    </row>
    <row r="741" spans="1:8" ht="15.75" customHeight="1">
      <c r="A741" s="5"/>
      <c r="B741" s="5"/>
      <c r="C741" s="5"/>
      <c r="D741" s="5"/>
      <c r="E741" s="5"/>
      <c r="F741" s="5"/>
      <c r="G741" s="5"/>
      <c r="H741" s="5"/>
    </row>
    <row r="742" spans="1:8" ht="15.75" customHeight="1">
      <c r="A742" s="5"/>
      <c r="B742" s="5"/>
      <c r="C742" s="5"/>
      <c r="D742" s="5"/>
      <c r="E742" s="5"/>
      <c r="F742" s="5"/>
      <c r="G742" s="5"/>
      <c r="H742" s="5"/>
    </row>
    <row r="743" spans="1:8" ht="15.75" customHeight="1">
      <c r="A743" s="5"/>
      <c r="B743" s="5"/>
      <c r="C743" s="5"/>
      <c r="D743" s="5"/>
      <c r="E743" s="5"/>
      <c r="F743" s="5"/>
      <c r="G743" s="5"/>
      <c r="H743" s="5"/>
    </row>
    <row r="744" spans="1:8" ht="15.75" customHeight="1">
      <c r="A744" s="5"/>
      <c r="B744" s="5"/>
      <c r="C744" s="5"/>
      <c r="D744" s="5"/>
      <c r="E744" s="5"/>
      <c r="F744" s="5"/>
      <c r="G744" s="5"/>
      <c r="H744" s="5"/>
    </row>
    <row r="745" spans="1:8" ht="15.75" customHeight="1">
      <c r="A745" s="5"/>
      <c r="B745" s="5"/>
      <c r="C745" s="5"/>
      <c r="D745" s="5"/>
      <c r="E745" s="5"/>
      <c r="F745" s="5"/>
      <c r="G745" s="5"/>
      <c r="H745" s="5"/>
    </row>
    <row r="746" spans="1:8" ht="15.75" customHeight="1">
      <c r="A746" s="5"/>
      <c r="B746" s="5"/>
      <c r="C746" s="5"/>
      <c r="D746" s="5"/>
      <c r="E746" s="5"/>
      <c r="F746" s="5"/>
      <c r="G746" s="5"/>
      <c r="H746" s="5"/>
    </row>
    <row r="747" spans="1:8" ht="15.75" customHeight="1">
      <c r="A747" s="5"/>
      <c r="B747" s="5"/>
      <c r="C747" s="5"/>
      <c r="D747" s="5"/>
      <c r="E747" s="5"/>
      <c r="F747" s="5"/>
      <c r="G747" s="5"/>
      <c r="H747" s="5"/>
    </row>
    <row r="748" spans="1:8" ht="15.75" customHeight="1">
      <c r="A748" s="5"/>
      <c r="B748" s="5"/>
      <c r="C748" s="5"/>
      <c r="D748" s="5"/>
      <c r="E748" s="5"/>
      <c r="F748" s="5"/>
      <c r="G748" s="5"/>
      <c r="H748" s="5"/>
    </row>
    <row r="749" spans="1:8" ht="15.75" customHeight="1">
      <c r="A749" s="5"/>
      <c r="B749" s="5"/>
      <c r="C749" s="5"/>
      <c r="D749" s="5"/>
      <c r="E749" s="5"/>
      <c r="F749" s="5"/>
      <c r="G749" s="5"/>
      <c r="H749" s="5"/>
    </row>
    <row r="750" spans="1:8" ht="15.75" customHeight="1">
      <c r="A750" s="5"/>
      <c r="B750" s="5"/>
      <c r="C750" s="5"/>
      <c r="D750" s="5"/>
      <c r="E750" s="5"/>
      <c r="F750" s="5"/>
      <c r="G750" s="5"/>
      <c r="H750" s="5"/>
    </row>
    <row r="751" spans="1:8" ht="15.75" customHeight="1">
      <c r="A751" s="5"/>
      <c r="B751" s="5"/>
      <c r="C751" s="5"/>
      <c r="D751" s="5"/>
      <c r="E751" s="5"/>
      <c r="F751" s="5"/>
      <c r="G751" s="5"/>
      <c r="H751" s="5"/>
    </row>
    <row r="752" spans="1:8" ht="15.75" customHeight="1">
      <c r="A752" s="5"/>
      <c r="B752" s="5"/>
      <c r="C752" s="5"/>
      <c r="D752" s="5"/>
      <c r="E752" s="5"/>
      <c r="F752" s="5"/>
      <c r="G752" s="5"/>
      <c r="H752" s="5"/>
    </row>
    <row r="753" spans="1:8" ht="15.75" customHeight="1">
      <c r="A753" s="5"/>
      <c r="B753" s="5"/>
      <c r="C753" s="5"/>
      <c r="D753" s="5"/>
      <c r="E753" s="5"/>
      <c r="F753" s="5"/>
      <c r="G753" s="5"/>
      <c r="H753" s="5"/>
    </row>
    <row r="754" spans="1:8" ht="15.75" customHeight="1">
      <c r="A754" s="5"/>
      <c r="B754" s="5"/>
      <c r="C754" s="5"/>
      <c r="D754" s="5"/>
      <c r="E754" s="5"/>
      <c r="F754" s="5"/>
      <c r="G754" s="5"/>
      <c r="H754" s="5"/>
    </row>
    <row r="755" spans="1:8" ht="15.75" customHeight="1">
      <c r="A755" s="5"/>
      <c r="B755" s="5"/>
      <c r="C755" s="5"/>
      <c r="D755" s="5"/>
      <c r="E755" s="5"/>
      <c r="F755" s="5"/>
      <c r="G755" s="5"/>
      <c r="H755" s="5"/>
    </row>
    <row r="756" spans="1:8" ht="15.75" customHeight="1">
      <c r="A756" s="5"/>
      <c r="B756" s="5"/>
      <c r="C756" s="5"/>
      <c r="D756" s="5"/>
      <c r="E756" s="5"/>
      <c r="F756" s="5"/>
      <c r="G756" s="5"/>
      <c r="H756" s="5"/>
    </row>
    <row r="757" spans="1:8" ht="15.75" customHeight="1">
      <c r="A757" s="5"/>
      <c r="B757" s="5"/>
      <c r="C757" s="5"/>
      <c r="D757" s="5"/>
      <c r="E757" s="5"/>
      <c r="F757" s="5"/>
      <c r="G757" s="5"/>
      <c r="H757" s="5"/>
    </row>
    <row r="758" spans="1:8" ht="15.75" customHeight="1">
      <c r="A758" s="5"/>
      <c r="B758" s="5"/>
      <c r="C758" s="5"/>
      <c r="D758" s="5"/>
      <c r="E758" s="5"/>
      <c r="F758" s="5"/>
      <c r="G758" s="5"/>
      <c r="H758" s="5"/>
    </row>
    <row r="759" spans="1:8" ht="15.75" customHeight="1">
      <c r="A759" s="5"/>
      <c r="B759" s="5"/>
      <c r="C759" s="5"/>
      <c r="D759" s="5"/>
      <c r="E759" s="5"/>
      <c r="F759" s="5"/>
      <c r="G759" s="5"/>
      <c r="H759" s="5"/>
    </row>
    <row r="760" spans="1:8" ht="15.75" customHeight="1">
      <c r="A760" s="5"/>
      <c r="B760" s="5"/>
      <c r="C760" s="5"/>
      <c r="D760" s="5"/>
      <c r="E760" s="5"/>
      <c r="F760" s="5"/>
      <c r="G760" s="5"/>
      <c r="H760" s="5"/>
    </row>
    <row r="761" spans="1:8" ht="15.75" customHeight="1">
      <c r="A761" s="5"/>
      <c r="B761" s="5"/>
      <c r="C761" s="5"/>
      <c r="D761" s="5"/>
      <c r="E761" s="5"/>
      <c r="F761" s="5"/>
      <c r="G761" s="5"/>
      <c r="H761" s="5"/>
    </row>
    <row r="762" spans="1:8" ht="15.75" customHeight="1">
      <c r="A762" s="5"/>
      <c r="B762" s="5"/>
      <c r="C762" s="5"/>
      <c r="D762" s="5"/>
      <c r="E762" s="5"/>
      <c r="F762" s="5"/>
      <c r="G762" s="5"/>
      <c r="H762" s="5"/>
    </row>
    <row r="763" spans="1:8" ht="15.75" customHeight="1">
      <c r="A763" s="5"/>
      <c r="B763" s="5"/>
      <c r="C763" s="5"/>
      <c r="D763" s="5"/>
      <c r="E763" s="5"/>
      <c r="F763" s="5"/>
      <c r="G763" s="5"/>
      <c r="H763" s="5"/>
    </row>
    <row r="764" spans="1:8" ht="15.75" customHeight="1">
      <c r="A764" s="5"/>
      <c r="B764" s="5"/>
      <c r="C764" s="5"/>
      <c r="D764" s="5"/>
      <c r="E764" s="5"/>
      <c r="F764" s="5"/>
      <c r="G764" s="5"/>
      <c r="H764" s="5"/>
    </row>
    <row r="765" spans="1:8" ht="15.75" customHeight="1">
      <c r="A765" s="5"/>
      <c r="B765" s="5"/>
      <c r="C765" s="5"/>
      <c r="D765" s="5"/>
      <c r="E765" s="5"/>
      <c r="F765" s="5"/>
      <c r="G765" s="5"/>
      <c r="H765" s="5"/>
    </row>
    <row r="766" spans="1:8" ht="15.75" customHeight="1">
      <c r="A766" s="5"/>
      <c r="B766" s="5"/>
      <c r="C766" s="5"/>
      <c r="D766" s="5"/>
      <c r="E766" s="5"/>
      <c r="F766" s="5"/>
      <c r="G766" s="5"/>
      <c r="H766" s="5"/>
    </row>
    <row r="767" spans="1:8" ht="15.75" customHeight="1">
      <c r="A767" s="5"/>
      <c r="B767" s="5"/>
      <c r="C767" s="5"/>
      <c r="D767" s="5"/>
      <c r="E767" s="5"/>
      <c r="F767" s="5"/>
      <c r="G767" s="5"/>
      <c r="H767" s="5"/>
    </row>
    <row r="768" spans="1:8" ht="15.75" customHeight="1">
      <c r="A768" s="5"/>
      <c r="B768" s="5"/>
      <c r="C768" s="5"/>
      <c r="D768" s="5"/>
      <c r="E768" s="5"/>
      <c r="F768" s="5"/>
      <c r="G768" s="5"/>
      <c r="H768" s="5"/>
    </row>
    <row r="769" spans="1:8" ht="15.75" customHeight="1">
      <c r="A769" s="5"/>
      <c r="B769" s="5"/>
      <c r="C769" s="5"/>
      <c r="D769" s="5"/>
      <c r="E769" s="5"/>
      <c r="F769" s="5"/>
      <c r="G769" s="5"/>
      <c r="H769" s="5"/>
    </row>
    <row r="770" spans="1:8" ht="15.75" customHeight="1">
      <c r="A770" s="5"/>
      <c r="B770" s="5"/>
      <c r="C770" s="5"/>
      <c r="D770" s="5"/>
      <c r="E770" s="5"/>
      <c r="F770" s="5"/>
      <c r="G770" s="5"/>
      <c r="H770" s="5"/>
    </row>
    <row r="771" spans="1:8" ht="15.75" customHeight="1">
      <c r="A771" s="5"/>
      <c r="B771" s="5"/>
      <c r="C771" s="5"/>
      <c r="D771" s="5"/>
      <c r="E771" s="5"/>
      <c r="F771" s="5"/>
      <c r="G771" s="5"/>
      <c r="H771" s="5"/>
    </row>
    <row r="772" spans="1:8" ht="15.75" customHeight="1">
      <c r="A772" s="5"/>
      <c r="B772" s="5"/>
      <c r="C772" s="5"/>
      <c r="D772" s="5"/>
      <c r="E772" s="5"/>
      <c r="F772" s="5"/>
      <c r="G772" s="5"/>
      <c r="H772" s="5"/>
    </row>
    <row r="773" spans="1:8" ht="15.75" customHeight="1">
      <c r="A773" s="5"/>
      <c r="B773" s="5"/>
      <c r="C773" s="5"/>
      <c r="D773" s="5"/>
      <c r="E773" s="5"/>
      <c r="F773" s="5"/>
      <c r="G773" s="5"/>
      <c r="H773" s="5"/>
    </row>
    <row r="774" spans="1:8" ht="15.75" customHeight="1">
      <c r="A774" s="5"/>
      <c r="B774" s="5"/>
      <c r="C774" s="5"/>
      <c r="D774" s="5"/>
      <c r="E774" s="5"/>
      <c r="F774" s="5"/>
      <c r="G774" s="5"/>
      <c r="H774" s="5"/>
    </row>
    <row r="775" spans="1:8" ht="15.75" customHeight="1">
      <c r="A775" s="5"/>
      <c r="B775" s="5"/>
      <c r="C775" s="5"/>
      <c r="D775" s="5"/>
      <c r="E775" s="5"/>
      <c r="F775" s="5"/>
      <c r="G775" s="5"/>
      <c r="H775" s="5"/>
    </row>
    <row r="776" spans="1:8" ht="15.75" customHeight="1">
      <c r="A776" s="5"/>
      <c r="B776" s="5"/>
      <c r="C776" s="5"/>
      <c r="D776" s="5"/>
      <c r="E776" s="5"/>
      <c r="F776" s="5"/>
      <c r="G776" s="5"/>
      <c r="H776" s="5"/>
    </row>
    <row r="777" spans="1:8" ht="15.75" customHeight="1">
      <c r="A777" s="5"/>
      <c r="B777" s="5"/>
      <c r="C777" s="5"/>
      <c r="D777" s="5"/>
      <c r="E777" s="5"/>
      <c r="F777" s="5"/>
      <c r="G777" s="5"/>
      <c r="H777" s="5"/>
    </row>
    <row r="778" spans="1:8" ht="15.75" customHeight="1">
      <c r="A778" s="5"/>
      <c r="B778" s="5"/>
      <c r="C778" s="5"/>
      <c r="D778" s="5"/>
      <c r="E778" s="5"/>
      <c r="F778" s="5"/>
      <c r="G778" s="5"/>
      <c r="H778" s="5"/>
    </row>
    <row r="779" spans="1:8" ht="15.75" customHeight="1">
      <c r="A779" s="5"/>
      <c r="B779" s="5"/>
      <c r="C779" s="5"/>
      <c r="D779" s="5"/>
      <c r="E779" s="5"/>
      <c r="F779" s="5"/>
      <c r="G779" s="5"/>
      <c r="H779" s="5"/>
    </row>
    <row r="780" spans="1:8" ht="15.75" customHeight="1">
      <c r="A780" s="5"/>
      <c r="B780" s="5"/>
      <c r="C780" s="5"/>
      <c r="D780" s="5"/>
      <c r="E780" s="5"/>
      <c r="F780" s="5"/>
      <c r="G780" s="5"/>
      <c r="H780" s="5"/>
    </row>
    <row r="781" spans="1:8" ht="15.75" customHeight="1">
      <c r="A781" s="5"/>
      <c r="B781" s="5"/>
      <c r="C781" s="5"/>
      <c r="D781" s="5"/>
      <c r="E781" s="5"/>
      <c r="F781" s="5"/>
      <c r="G781" s="5"/>
      <c r="H781" s="5"/>
    </row>
    <row r="782" spans="1:8" ht="15.75" customHeight="1">
      <c r="A782" s="5"/>
      <c r="B782" s="5"/>
      <c r="C782" s="5"/>
      <c r="D782" s="5"/>
      <c r="E782" s="5"/>
      <c r="F782" s="5"/>
      <c r="G782" s="5"/>
      <c r="H782" s="5"/>
    </row>
    <row r="783" spans="1:8" ht="15.75" customHeight="1">
      <c r="A783" s="5"/>
      <c r="B783" s="5"/>
      <c r="C783" s="5"/>
      <c r="D783" s="5"/>
      <c r="E783" s="5"/>
      <c r="F783" s="5"/>
      <c r="G783" s="5"/>
      <c r="H783" s="5"/>
    </row>
    <row r="784" spans="1:8" ht="15.75" customHeight="1">
      <c r="A784" s="5"/>
      <c r="B784" s="5"/>
      <c r="C784" s="5"/>
      <c r="D784" s="5"/>
      <c r="E784" s="5"/>
      <c r="F784" s="5"/>
      <c r="G784" s="5"/>
      <c r="H784" s="5"/>
    </row>
    <row r="785" spans="1:8" ht="15.75" customHeight="1">
      <c r="A785" s="5"/>
      <c r="B785" s="5"/>
      <c r="C785" s="5"/>
      <c r="D785" s="5"/>
      <c r="E785" s="5"/>
      <c r="F785" s="5"/>
      <c r="G785" s="5"/>
      <c r="H785" s="5"/>
    </row>
    <row r="786" spans="1:8" ht="15.75" customHeight="1">
      <c r="A786" s="5"/>
      <c r="B786" s="5"/>
      <c r="C786" s="5"/>
      <c r="D786" s="5"/>
      <c r="E786" s="5"/>
      <c r="F786" s="5"/>
      <c r="G786" s="5"/>
      <c r="H786" s="5"/>
    </row>
    <row r="787" spans="1:8" ht="15.75" customHeight="1">
      <c r="A787" s="5"/>
      <c r="B787" s="5"/>
      <c r="C787" s="5"/>
      <c r="D787" s="5"/>
      <c r="E787" s="5"/>
      <c r="F787" s="5"/>
      <c r="G787" s="5"/>
      <c r="H787" s="5"/>
    </row>
    <row r="788" spans="1:8" ht="15.75" customHeight="1">
      <c r="A788" s="5"/>
      <c r="B788" s="5"/>
      <c r="C788" s="5"/>
      <c r="D788" s="5"/>
      <c r="E788" s="5"/>
      <c r="F788" s="5"/>
      <c r="G788" s="5"/>
      <c r="H788" s="5"/>
    </row>
    <row r="789" spans="1:8" ht="15.75" customHeight="1">
      <c r="A789" s="5"/>
      <c r="B789" s="5"/>
      <c r="C789" s="5"/>
      <c r="D789" s="5"/>
      <c r="E789" s="5"/>
      <c r="F789" s="5"/>
      <c r="G789" s="5"/>
      <c r="H789" s="5"/>
    </row>
    <row r="790" spans="1:8" ht="15.75" customHeight="1">
      <c r="A790" s="5"/>
      <c r="B790" s="5"/>
      <c r="C790" s="5"/>
      <c r="D790" s="5"/>
      <c r="E790" s="5"/>
      <c r="F790" s="5"/>
      <c r="G790" s="5"/>
      <c r="H790" s="5"/>
    </row>
    <row r="791" spans="1:8" ht="15.75" customHeight="1">
      <c r="A791" s="5"/>
      <c r="B791" s="5"/>
      <c r="C791" s="5"/>
      <c r="D791" s="5"/>
      <c r="E791" s="5"/>
      <c r="F791" s="5"/>
      <c r="G791" s="5"/>
      <c r="H791" s="5"/>
    </row>
    <row r="792" spans="1:8" ht="15.75" customHeight="1">
      <c r="A792" s="5"/>
      <c r="B792" s="5"/>
      <c r="C792" s="5"/>
      <c r="D792" s="5"/>
      <c r="E792" s="5"/>
      <c r="F792" s="5"/>
      <c r="G792" s="5"/>
      <c r="H792" s="5"/>
    </row>
    <row r="793" spans="1:8" ht="15.75" customHeight="1">
      <c r="A793" s="5"/>
      <c r="B793" s="5"/>
      <c r="C793" s="5"/>
      <c r="D793" s="5"/>
      <c r="E793" s="5"/>
      <c r="F793" s="5"/>
      <c r="G793" s="5"/>
      <c r="H793" s="5"/>
    </row>
    <row r="794" spans="1:8" ht="15.75" customHeight="1">
      <c r="A794" s="5"/>
      <c r="B794" s="5"/>
      <c r="C794" s="5"/>
      <c r="D794" s="5"/>
      <c r="E794" s="5"/>
      <c r="F794" s="5"/>
      <c r="G794" s="5"/>
      <c r="H794" s="5"/>
    </row>
    <row r="795" spans="1:8" ht="15.75" customHeight="1">
      <c r="A795" s="5"/>
      <c r="B795" s="5"/>
      <c r="C795" s="5"/>
      <c r="D795" s="5"/>
      <c r="E795" s="5"/>
      <c r="F795" s="5"/>
      <c r="G795" s="5"/>
      <c r="H795" s="5"/>
    </row>
    <row r="796" spans="1:8" ht="15.75" customHeight="1">
      <c r="A796" s="5"/>
      <c r="B796" s="5"/>
      <c r="C796" s="5"/>
      <c r="D796" s="5"/>
      <c r="E796" s="5"/>
      <c r="F796" s="5"/>
      <c r="G796" s="5"/>
      <c r="H796" s="5"/>
    </row>
    <row r="797" spans="1:8" ht="15.75" customHeight="1">
      <c r="A797" s="5"/>
      <c r="B797" s="5"/>
      <c r="C797" s="5"/>
      <c r="D797" s="5"/>
      <c r="E797" s="5"/>
      <c r="F797" s="5"/>
      <c r="G797" s="5"/>
      <c r="H797" s="5"/>
    </row>
    <row r="798" spans="1:8" ht="15.75" customHeight="1">
      <c r="A798" s="5"/>
      <c r="B798" s="5"/>
      <c r="C798" s="5"/>
      <c r="D798" s="5"/>
      <c r="E798" s="5"/>
      <c r="F798" s="5"/>
      <c r="G798" s="5"/>
      <c r="H798" s="5"/>
    </row>
    <row r="799" spans="1:8" ht="15.75" customHeight="1">
      <c r="A799" s="5"/>
      <c r="B799" s="5"/>
      <c r="C799" s="5"/>
      <c r="D799" s="5"/>
      <c r="E799" s="5"/>
      <c r="F799" s="5"/>
      <c r="G799" s="5"/>
      <c r="H799" s="5"/>
    </row>
    <row r="800" spans="1:8" ht="15.75" customHeight="1">
      <c r="A800" s="5"/>
      <c r="B800" s="5"/>
      <c r="C800" s="5"/>
      <c r="D800" s="5"/>
      <c r="E800" s="5"/>
      <c r="F800" s="5"/>
      <c r="G800" s="5"/>
      <c r="H800" s="5"/>
    </row>
    <row r="801" spans="1:8" ht="15.75" customHeight="1">
      <c r="A801" s="5"/>
      <c r="B801" s="5"/>
      <c r="C801" s="5"/>
      <c r="D801" s="5"/>
      <c r="E801" s="5"/>
      <c r="F801" s="5"/>
      <c r="G801" s="5"/>
      <c r="H801" s="5"/>
    </row>
    <row r="802" spans="1:8" ht="15.75" customHeight="1">
      <c r="A802" s="5"/>
      <c r="B802" s="5"/>
      <c r="C802" s="5"/>
      <c r="D802" s="5"/>
      <c r="E802" s="5"/>
      <c r="F802" s="5"/>
      <c r="G802" s="5"/>
      <c r="H802" s="5"/>
    </row>
    <row r="803" spans="1:8" ht="15.75" customHeight="1">
      <c r="A803" s="5"/>
      <c r="B803" s="5"/>
      <c r="C803" s="5"/>
      <c r="D803" s="5"/>
      <c r="E803" s="5"/>
      <c r="F803" s="5"/>
      <c r="G803" s="5"/>
      <c r="H803" s="5"/>
    </row>
    <row r="804" spans="1:8" ht="15.75" customHeight="1">
      <c r="A804" s="5"/>
      <c r="B804" s="5"/>
      <c r="C804" s="5"/>
      <c r="D804" s="5"/>
      <c r="E804" s="5"/>
      <c r="F804" s="5"/>
      <c r="G804" s="5"/>
      <c r="H804" s="5"/>
    </row>
    <row r="805" spans="1:8" ht="15.75" customHeight="1">
      <c r="A805" s="5"/>
      <c r="B805" s="5"/>
      <c r="C805" s="5"/>
      <c r="D805" s="5"/>
      <c r="E805" s="5"/>
      <c r="F805" s="5"/>
      <c r="G805" s="5"/>
      <c r="H805" s="5"/>
    </row>
    <row r="806" spans="1:8" ht="15.75" customHeight="1">
      <c r="A806" s="5"/>
      <c r="B806" s="5"/>
      <c r="C806" s="5"/>
      <c r="D806" s="5"/>
      <c r="E806" s="5"/>
      <c r="F806" s="5"/>
      <c r="G806" s="5"/>
      <c r="H806" s="5"/>
    </row>
    <row r="807" spans="1:8" ht="15.75" customHeight="1">
      <c r="A807" s="5"/>
      <c r="B807" s="5"/>
      <c r="C807" s="5"/>
      <c r="D807" s="5"/>
      <c r="E807" s="5"/>
      <c r="F807" s="5"/>
      <c r="G807" s="5"/>
      <c r="H807" s="5"/>
    </row>
    <row r="808" spans="1:8" ht="15.75" customHeight="1">
      <c r="A808" s="5"/>
      <c r="B808" s="5"/>
      <c r="C808" s="5"/>
      <c r="D808" s="5"/>
      <c r="E808" s="5"/>
      <c r="F808" s="5"/>
      <c r="G808" s="5"/>
      <c r="H808" s="5"/>
    </row>
    <row r="809" spans="1:8" ht="15.75" customHeight="1">
      <c r="A809" s="5"/>
      <c r="B809" s="5"/>
      <c r="C809" s="5"/>
      <c r="D809" s="5"/>
      <c r="E809" s="5"/>
      <c r="F809" s="5"/>
      <c r="G809" s="5"/>
      <c r="H809" s="5"/>
    </row>
    <row r="810" spans="1:8" ht="15.75" customHeight="1">
      <c r="A810" s="5"/>
      <c r="B810" s="5"/>
      <c r="C810" s="5"/>
      <c r="D810" s="5"/>
      <c r="E810" s="5"/>
      <c r="F810" s="5"/>
      <c r="G810" s="5"/>
      <c r="H810" s="5"/>
    </row>
    <row r="811" spans="1:8" ht="15.75" customHeight="1">
      <c r="A811" s="5"/>
      <c r="B811" s="5"/>
      <c r="C811" s="5"/>
      <c r="D811" s="5"/>
      <c r="E811" s="5"/>
      <c r="F811" s="5"/>
      <c r="G811" s="5"/>
      <c r="H811" s="5"/>
    </row>
    <row r="812" spans="1:8" ht="15.75" customHeight="1">
      <c r="A812" s="5"/>
      <c r="B812" s="5"/>
      <c r="C812" s="5"/>
      <c r="D812" s="5"/>
      <c r="E812" s="5"/>
      <c r="F812" s="5"/>
      <c r="G812" s="5"/>
      <c r="H812" s="5"/>
    </row>
    <row r="813" spans="1:8" ht="15.75" customHeight="1">
      <c r="A813" s="5"/>
      <c r="B813" s="5"/>
      <c r="C813" s="5"/>
      <c r="D813" s="5"/>
      <c r="E813" s="5"/>
      <c r="F813" s="5"/>
      <c r="G813" s="5"/>
      <c r="H813" s="5"/>
    </row>
    <row r="814" spans="1:8" ht="15.75" customHeight="1">
      <c r="A814" s="5"/>
      <c r="B814" s="5"/>
      <c r="C814" s="5"/>
      <c r="D814" s="5"/>
      <c r="E814" s="5"/>
      <c r="F814" s="5"/>
      <c r="G814" s="5"/>
      <c r="H814" s="5"/>
    </row>
    <row r="815" spans="1:8" ht="15.75" customHeight="1">
      <c r="A815" s="5"/>
      <c r="B815" s="5"/>
      <c r="C815" s="5"/>
      <c r="D815" s="5"/>
      <c r="E815" s="5"/>
      <c r="F815" s="5"/>
      <c r="G815" s="5"/>
      <c r="H815" s="5"/>
    </row>
    <row r="816" spans="1:8" ht="15.75" customHeight="1">
      <c r="A816" s="5"/>
      <c r="B816" s="5"/>
      <c r="C816" s="5"/>
      <c r="D816" s="5"/>
      <c r="E816" s="5"/>
      <c r="F816" s="5"/>
      <c r="G816" s="5"/>
      <c r="H816" s="5"/>
    </row>
    <row r="817" spans="1:8" ht="15.75" customHeight="1">
      <c r="A817" s="5"/>
      <c r="B817" s="5"/>
      <c r="C817" s="5"/>
      <c r="D817" s="5"/>
      <c r="E817" s="5"/>
      <c r="F817" s="5"/>
      <c r="G817" s="5"/>
      <c r="H817" s="5"/>
    </row>
    <row r="818" spans="1:8" ht="15.75" customHeight="1">
      <c r="A818" s="5"/>
      <c r="B818" s="5"/>
      <c r="C818" s="5"/>
      <c r="D818" s="5"/>
      <c r="E818" s="5"/>
      <c r="F818" s="5"/>
      <c r="G818" s="5"/>
      <c r="H818" s="5"/>
    </row>
    <row r="819" spans="1:8" ht="15.75" customHeight="1">
      <c r="A819" s="5"/>
      <c r="B819" s="5"/>
      <c r="C819" s="5"/>
      <c r="D819" s="5"/>
      <c r="E819" s="5"/>
      <c r="F819" s="5"/>
      <c r="G819" s="5"/>
      <c r="H819" s="5"/>
    </row>
    <row r="820" spans="1:8" ht="15.75" customHeight="1">
      <c r="A820" s="5"/>
      <c r="B820" s="5"/>
      <c r="C820" s="5"/>
      <c r="D820" s="5"/>
      <c r="E820" s="5"/>
      <c r="F820" s="5"/>
      <c r="G820" s="5"/>
      <c r="H820" s="5"/>
    </row>
    <row r="821" spans="1:8" ht="15.75" customHeight="1">
      <c r="A821" s="5"/>
      <c r="B821" s="5"/>
      <c r="C821" s="5"/>
      <c r="D821" s="5"/>
      <c r="E821" s="5"/>
      <c r="F821" s="5"/>
      <c r="G821" s="5"/>
      <c r="H821" s="5"/>
    </row>
    <row r="822" spans="1:8" ht="15.75" customHeight="1">
      <c r="A822" s="5"/>
      <c r="B822" s="5"/>
      <c r="C822" s="5"/>
      <c r="D822" s="5"/>
      <c r="E822" s="5"/>
      <c r="F822" s="5"/>
      <c r="G822" s="5"/>
      <c r="H822" s="5"/>
    </row>
    <row r="823" spans="1:8" ht="15.75" customHeight="1">
      <c r="A823" s="5"/>
      <c r="B823" s="5"/>
      <c r="C823" s="5"/>
      <c r="D823" s="5"/>
      <c r="E823" s="5"/>
      <c r="F823" s="5"/>
      <c r="G823" s="5"/>
      <c r="H823" s="5"/>
    </row>
    <row r="824" spans="1:8" ht="15.75" customHeight="1">
      <c r="A824" s="5"/>
      <c r="B824" s="5"/>
      <c r="C824" s="5"/>
      <c r="D824" s="5"/>
      <c r="E824" s="5"/>
      <c r="F824" s="5"/>
      <c r="G824" s="5"/>
      <c r="H824" s="5"/>
    </row>
    <row r="825" spans="1:8" ht="15.75" customHeight="1">
      <c r="A825" s="5"/>
      <c r="B825" s="5"/>
      <c r="C825" s="5"/>
      <c r="D825" s="5"/>
      <c r="E825" s="5"/>
      <c r="F825" s="5"/>
      <c r="G825" s="5"/>
      <c r="H825" s="5"/>
    </row>
    <row r="826" spans="1:8" ht="15.75" customHeight="1">
      <c r="A826" s="5"/>
      <c r="B826" s="5"/>
      <c r="C826" s="5"/>
      <c r="D826" s="5"/>
      <c r="E826" s="5"/>
      <c r="F826" s="5"/>
      <c r="G826" s="5"/>
      <c r="H826" s="5"/>
    </row>
    <row r="827" spans="1:8" ht="15.75" customHeight="1">
      <c r="A827" s="5"/>
      <c r="B827" s="5"/>
      <c r="C827" s="5"/>
      <c r="D827" s="5"/>
      <c r="E827" s="5"/>
      <c r="F827" s="5"/>
      <c r="G827" s="5"/>
      <c r="H827" s="5"/>
    </row>
    <row r="828" spans="1:8" ht="15.75" customHeight="1">
      <c r="A828" s="5"/>
      <c r="B828" s="5"/>
      <c r="C828" s="5"/>
      <c r="D828" s="5"/>
      <c r="E828" s="5"/>
      <c r="F828" s="5"/>
      <c r="G828" s="5"/>
      <c r="H828" s="5"/>
    </row>
    <row r="829" spans="1:8" ht="15.75" customHeight="1">
      <c r="A829" s="5"/>
      <c r="B829" s="5"/>
      <c r="C829" s="5"/>
      <c r="D829" s="5"/>
      <c r="E829" s="5"/>
      <c r="F829" s="5"/>
      <c r="G829" s="5"/>
      <c r="H829" s="5"/>
    </row>
    <row r="830" spans="1:8" ht="15.75" customHeight="1">
      <c r="A830" s="5"/>
      <c r="B830" s="5"/>
      <c r="C830" s="5"/>
      <c r="D830" s="5"/>
      <c r="E830" s="5"/>
      <c r="F830" s="5"/>
      <c r="G830" s="5"/>
      <c r="H830" s="5"/>
    </row>
    <row r="831" spans="1:8" ht="15.75" customHeight="1">
      <c r="A831" s="5"/>
      <c r="B831" s="5"/>
      <c r="C831" s="5"/>
      <c r="D831" s="5"/>
      <c r="E831" s="5"/>
      <c r="F831" s="5"/>
      <c r="G831" s="5"/>
      <c r="H831" s="5"/>
    </row>
    <row r="832" spans="1:8" ht="15.75" customHeight="1">
      <c r="A832" s="5"/>
      <c r="B832" s="5"/>
      <c r="C832" s="5"/>
      <c r="D832" s="5"/>
      <c r="E832" s="5"/>
      <c r="F832" s="5"/>
      <c r="G832" s="5"/>
      <c r="H832" s="5"/>
    </row>
    <row r="833" spans="1:8" ht="15.75" customHeight="1">
      <c r="A833" s="5"/>
      <c r="B833" s="5"/>
      <c r="C833" s="5"/>
      <c r="D833" s="5"/>
      <c r="E833" s="5"/>
      <c r="F833" s="5"/>
      <c r="G833" s="5"/>
      <c r="H833" s="5"/>
    </row>
    <row r="834" spans="1:8" ht="15.75" customHeight="1">
      <c r="A834" s="5"/>
      <c r="B834" s="5"/>
      <c r="C834" s="5"/>
      <c r="D834" s="5"/>
      <c r="E834" s="5"/>
      <c r="F834" s="5"/>
      <c r="G834" s="5"/>
      <c r="H834" s="5"/>
    </row>
    <row r="835" spans="1:8" ht="15.75" customHeight="1">
      <c r="A835" s="5"/>
      <c r="B835" s="5"/>
      <c r="C835" s="5"/>
      <c r="D835" s="5"/>
      <c r="E835" s="5"/>
      <c r="F835" s="5"/>
      <c r="G835" s="5"/>
      <c r="H835" s="5"/>
    </row>
    <row r="836" spans="1:8" ht="15.75" customHeight="1">
      <c r="A836" s="5"/>
      <c r="B836" s="5"/>
      <c r="C836" s="5"/>
      <c r="D836" s="5"/>
      <c r="E836" s="5"/>
      <c r="F836" s="5"/>
      <c r="G836" s="5"/>
      <c r="H836" s="5"/>
    </row>
    <row r="837" spans="1:8" ht="15.75" customHeight="1">
      <c r="A837" s="5"/>
      <c r="B837" s="5"/>
      <c r="C837" s="5"/>
      <c r="D837" s="5"/>
      <c r="E837" s="5"/>
      <c r="F837" s="5"/>
      <c r="G837" s="5"/>
      <c r="H837" s="5"/>
    </row>
    <row r="838" spans="1:8" ht="15.75" customHeight="1">
      <c r="A838" s="5"/>
      <c r="B838" s="5"/>
      <c r="C838" s="5"/>
      <c r="D838" s="5"/>
      <c r="E838" s="5"/>
      <c r="F838" s="5"/>
      <c r="G838" s="5"/>
      <c r="H838" s="5"/>
    </row>
    <row r="839" spans="1:8" ht="15.75" customHeight="1">
      <c r="A839" s="5"/>
      <c r="B839" s="5"/>
      <c r="C839" s="5"/>
      <c r="D839" s="5"/>
      <c r="E839" s="5"/>
      <c r="F839" s="5"/>
      <c r="G839" s="5"/>
      <c r="H839" s="5"/>
    </row>
    <row r="840" spans="1:8" ht="15.75" customHeight="1">
      <c r="A840" s="5"/>
      <c r="B840" s="5"/>
      <c r="C840" s="5"/>
      <c r="D840" s="5"/>
      <c r="E840" s="5"/>
      <c r="F840" s="5"/>
      <c r="G840" s="5"/>
      <c r="H840" s="5"/>
    </row>
    <row r="841" spans="1:8" ht="15.75" customHeight="1">
      <c r="A841" s="5"/>
      <c r="B841" s="5"/>
      <c r="C841" s="5"/>
      <c r="D841" s="5"/>
      <c r="E841" s="5"/>
      <c r="F841" s="5"/>
      <c r="G841" s="5"/>
      <c r="H841" s="5"/>
    </row>
    <row r="842" spans="1:8" ht="15.75" customHeight="1">
      <c r="A842" s="5"/>
      <c r="B842" s="5"/>
      <c r="C842" s="5"/>
      <c r="D842" s="5"/>
      <c r="E842" s="5"/>
      <c r="F842" s="5"/>
      <c r="G842" s="5"/>
      <c r="H842" s="5"/>
    </row>
    <row r="843" spans="1:8" ht="15.75" customHeight="1">
      <c r="A843" s="5"/>
      <c r="B843" s="5"/>
      <c r="C843" s="5"/>
      <c r="D843" s="5"/>
      <c r="E843" s="5"/>
      <c r="F843" s="5"/>
      <c r="G843" s="5"/>
      <c r="H843" s="5"/>
    </row>
    <row r="844" spans="1:8" ht="15.75" customHeight="1">
      <c r="A844" s="5"/>
      <c r="B844" s="5"/>
      <c r="C844" s="5"/>
      <c r="D844" s="5"/>
      <c r="E844" s="5"/>
      <c r="F844" s="5"/>
      <c r="G844" s="5"/>
      <c r="H844" s="5"/>
    </row>
    <row r="845" spans="1:8" ht="15.75" customHeight="1">
      <c r="A845" s="5"/>
      <c r="B845" s="5"/>
      <c r="C845" s="5"/>
      <c r="D845" s="5"/>
      <c r="E845" s="5"/>
      <c r="F845" s="5"/>
      <c r="G845" s="5"/>
      <c r="H845" s="5"/>
    </row>
    <row r="846" spans="1:8" ht="15.75" customHeight="1">
      <c r="A846" s="5"/>
      <c r="B846" s="5"/>
      <c r="C846" s="5"/>
      <c r="D846" s="5"/>
      <c r="E846" s="5"/>
      <c r="F846" s="5"/>
      <c r="G846" s="5"/>
      <c r="H846" s="5"/>
    </row>
    <row r="847" spans="1:8" ht="15.75" customHeight="1">
      <c r="A847" s="5"/>
      <c r="B847" s="5"/>
      <c r="C847" s="5"/>
      <c r="D847" s="5"/>
      <c r="E847" s="5"/>
      <c r="F847" s="5"/>
      <c r="G847" s="5"/>
      <c r="H847" s="5"/>
    </row>
    <row r="848" spans="1:8" ht="15.75" customHeight="1">
      <c r="A848" s="5"/>
      <c r="B848" s="5"/>
      <c r="C848" s="5"/>
      <c r="D848" s="5"/>
      <c r="E848" s="5"/>
      <c r="F848" s="5"/>
      <c r="G848" s="5"/>
      <c r="H848" s="5"/>
    </row>
    <row r="849" spans="1:8" ht="15.75" customHeight="1">
      <c r="A849" s="5"/>
      <c r="B849" s="5"/>
      <c r="C849" s="5"/>
      <c r="D849" s="5"/>
      <c r="E849" s="5"/>
      <c r="F849" s="5"/>
      <c r="G849" s="5"/>
      <c r="H849" s="5"/>
    </row>
    <row r="850" spans="1:8" ht="15.75" customHeight="1">
      <c r="A850" s="5"/>
      <c r="B850" s="5"/>
      <c r="C850" s="5"/>
      <c r="D850" s="5"/>
      <c r="E850" s="5"/>
      <c r="F850" s="5"/>
      <c r="G850" s="5"/>
      <c r="H850" s="5"/>
    </row>
    <row r="851" spans="1:8" ht="15.75" customHeight="1">
      <c r="A851" s="5"/>
      <c r="B851" s="5"/>
      <c r="C851" s="5"/>
      <c r="D851" s="5"/>
      <c r="E851" s="5"/>
      <c r="F851" s="5"/>
      <c r="G851" s="5"/>
      <c r="H851" s="5"/>
    </row>
    <row r="852" spans="1:8" ht="15.75" customHeight="1">
      <c r="A852" s="5"/>
      <c r="B852" s="5"/>
      <c r="C852" s="5"/>
      <c r="D852" s="5"/>
      <c r="E852" s="5"/>
      <c r="F852" s="5"/>
      <c r="G852" s="5"/>
      <c r="H852" s="5"/>
    </row>
    <row r="853" spans="1:8" ht="15.75" customHeight="1">
      <c r="A853" s="5"/>
      <c r="B853" s="5"/>
      <c r="C853" s="5"/>
      <c r="D853" s="5"/>
      <c r="E853" s="5"/>
      <c r="F853" s="5"/>
      <c r="G853" s="5"/>
      <c r="H853" s="5"/>
    </row>
    <row r="854" spans="1:8" ht="15.75" customHeight="1">
      <c r="A854" s="5"/>
      <c r="B854" s="5"/>
      <c r="C854" s="5"/>
      <c r="D854" s="5"/>
      <c r="E854" s="5"/>
      <c r="F854" s="5"/>
      <c r="G854" s="5"/>
      <c r="H854" s="5"/>
    </row>
    <row r="855" spans="1:8" ht="15.75" customHeight="1">
      <c r="A855" s="5"/>
      <c r="B855" s="5"/>
      <c r="C855" s="5"/>
      <c r="D855" s="5"/>
      <c r="E855" s="5"/>
      <c r="F855" s="5"/>
      <c r="G855" s="5"/>
      <c r="H855" s="5"/>
    </row>
    <row r="856" spans="1:8" ht="15.75" customHeight="1">
      <c r="A856" s="5"/>
      <c r="B856" s="5"/>
      <c r="C856" s="5"/>
      <c r="D856" s="5"/>
      <c r="E856" s="5"/>
      <c r="F856" s="5"/>
      <c r="G856" s="5"/>
      <c r="H856" s="5"/>
    </row>
    <row r="857" spans="1:8" ht="15.75" customHeight="1">
      <c r="A857" s="5"/>
      <c r="B857" s="5"/>
      <c r="C857" s="5"/>
      <c r="D857" s="5"/>
      <c r="E857" s="5"/>
      <c r="F857" s="5"/>
      <c r="G857" s="5"/>
      <c r="H857" s="5"/>
    </row>
    <row r="858" spans="1:8" ht="15.75" customHeight="1">
      <c r="A858" s="5"/>
      <c r="B858" s="5"/>
      <c r="C858" s="5"/>
      <c r="D858" s="5"/>
      <c r="E858" s="5"/>
      <c r="F858" s="5"/>
      <c r="G858" s="5"/>
      <c r="H858" s="5"/>
    </row>
    <row r="859" spans="1:8" ht="15.75" customHeight="1">
      <c r="A859" s="5"/>
      <c r="B859" s="5"/>
      <c r="C859" s="5"/>
      <c r="D859" s="5"/>
      <c r="E859" s="5"/>
      <c r="F859" s="5"/>
      <c r="G859" s="5"/>
      <c r="H859" s="5"/>
    </row>
    <row r="860" spans="1:8" ht="15.75" customHeight="1">
      <c r="A860" s="5"/>
      <c r="B860" s="5"/>
      <c r="C860" s="5"/>
      <c r="D860" s="5"/>
      <c r="E860" s="5"/>
      <c r="F860" s="5"/>
      <c r="G860" s="5"/>
      <c r="H860" s="5"/>
    </row>
    <row r="861" spans="1:8" ht="15.75" customHeight="1">
      <c r="A861" s="5"/>
      <c r="B861" s="5"/>
      <c r="C861" s="5"/>
      <c r="D861" s="5"/>
      <c r="E861" s="5"/>
      <c r="F861" s="5"/>
      <c r="G861" s="5"/>
      <c r="H861" s="5"/>
    </row>
    <row r="862" spans="1:8" ht="15.75" customHeight="1">
      <c r="A862" s="5"/>
      <c r="B862" s="5"/>
      <c r="C862" s="5"/>
      <c r="D862" s="5"/>
      <c r="E862" s="5"/>
      <c r="F862" s="5"/>
      <c r="G862" s="5"/>
      <c r="H862" s="5"/>
    </row>
    <row r="863" spans="1:8" ht="15.75" customHeight="1">
      <c r="A863" s="5"/>
      <c r="B863" s="5"/>
      <c r="C863" s="5"/>
      <c r="D863" s="5"/>
      <c r="E863" s="5"/>
      <c r="F863" s="5"/>
      <c r="G863" s="5"/>
      <c r="H863" s="5"/>
    </row>
    <row r="864" spans="1:8" ht="15.75" customHeight="1">
      <c r="A864" s="5"/>
      <c r="B864" s="5"/>
      <c r="C864" s="5"/>
      <c r="D864" s="5"/>
      <c r="E864" s="5"/>
      <c r="F864" s="5"/>
      <c r="G864" s="5"/>
      <c r="H864" s="5"/>
    </row>
    <row r="865" spans="1:8" ht="15.75" customHeight="1">
      <c r="A865" s="5"/>
      <c r="B865" s="5"/>
      <c r="C865" s="5"/>
      <c r="D865" s="5"/>
      <c r="E865" s="5"/>
      <c r="F865" s="5"/>
      <c r="G865" s="5"/>
      <c r="H865" s="5"/>
    </row>
    <row r="866" spans="1:8" ht="15.75" customHeight="1">
      <c r="A866" s="5"/>
      <c r="B866" s="5"/>
      <c r="C866" s="5"/>
      <c r="D866" s="5"/>
      <c r="E866" s="5"/>
      <c r="F866" s="5"/>
      <c r="G866" s="5"/>
      <c r="H866" s="5"/>
    </row>
    <row r="867" spans="1:8" ht="15.75" customHeight="1">
      <c r="A867" s="5"/>
      <c r="B867" s="5"/>
      <c r="C867" s="5"/>
      <c r="D867" s="5"/>
      <c r="E867" s="5"/>
      <c r="F867" s="5"/>
      <c r="G867" s="5"/>
      <c r="H867" s="5"/>
    </row>
    <row r="868" spans="1:8" ht="15.75" customHeight="1">
      <c r="A868" s="5"/>
      <c r="B868" s="5"/>
      <c r="C868" s="5"/>
      <c r="D868" s="5"/>
      <c r="E868" s="5"/>
      <c r="F868" s="5"/>
      <c r="G868" s="5"/>
      <c r="H868" s="5"/>
    </row>
    <row r="869" spans="1:8" ht="15.75" customHeight="1">
      <c r="A869" s="5"/>
      <c r="B869" s="5"/>
      <c r="C869" s="5"/>
      <c r="D869" s="5"/>
      <c r="E869" s="5"/>
      <c r="F869" s="5"/>
      <c r="G869" s="5"/>
      <c r="H869" s="5"/>
    </row>
    <row r="870" spans="1:8" ht="15.75" customHeight="1">
      <c r="A870" s="5"/>
      <c r="B870" s="5"/>
      <c r="C870" s="5"/>
      <c r="D870" s="5"/>
      <c r="E870" s="5"/>
      <c r="F870" s="5"/>
      <c r="G870" s="5"/>
      <c r="H870" s="5"/>
    </row>
    <row r="871" spans="1:8" ht="15.75" customHeight="1">
      <c r="A871" s="5"/>
      <c r="B871" s="5"/>
      <c r="C871" s="5"/>
      <c r="D871" s="5"/>
      <c r="E871" s="5"/>
      <c r="F871" s="5"/>
      <c r="G871" s="5"/>
      <c r="H871" s="5"/>
    </row>
    <row r="872" spans="1:8" ht="15.75" customHeight="1">
      <c r="A872" s="5"/>
      <c r="B872" s="5"/>
      <c r="C872" s="5"/>
      <c r="D872" s="5"/>
      <c r="E872" s="5"/>
      <c r="F872" s="5"/>
      <c r="G872" s="5"/>
      <c r="H872" s="5"/>
    </row>
    <row r="873" spans="1:8" ht="15.75" customHeight="1">
      <c r="A873" s="5"/>
      <c r="B873" s="5"/>
      <c r="C873" s="5"/>
      <c r="D873" s="5"/>
      <c r="E873" s="5"/>
      <c r="F873" s="5"/>
      <c r="G873" s="5"/>
      <c r="H873" s="5"/>
    </row>
    <row r="874" spans="1:8" ht="15.75" customHeight="1">
      <c r="A874" s="5"/>
      <c r="B874" s="5"/>
      <c r="C874" s="5"/>
      <c r="D874" s="5"/>
      <c r="E874" s="5"/>
      <c r="F874" s="5"/>
      <c r="G874" s="5"/>
      <c r="H874" s="5"/>
    </row>
    <row r="875" spans="1:8" ht="15.75" customHeight="1">
      <c r="A875" s="5"/>
      <c r="B875" s="5"/>
      <c r="C875" s="5"/>
      <c r="D875" s="5"/>
      <c r="E875" s="5"/>
      <c r="F875" s="5"/>
      <c r="G875" s="5"/>
      <c r="H875" s="5"/>
    </row>
    <row r="876" spans="1:8" ht="15.75" customHeight="1">
      <c r="A876" s="5"/>
      <c r="B876" s="5"/>
      <c r="C876" s="5"/>
      <c r="D876" s="5"/>
      <c r="E876" s="5"/>
      <c r="F876" s="5"/>
      <c r="G876" s="5"/>
      <c r="H876" s="5"/>
    </row>
    <row r="877" spans="1:8" ht="15.75" customHeight="1">
      <c r="A877" s="5"/>
      <c r="B877" s="5"/>
      <c r="C877" s="5"/>
      <c r="D877" s="5"/>
      <c r="E877" s="5"/>
      <c r="F877" s="5"/>
      <c r="G877" s="5"/>
      <c r="H877" s="5"/>
    </row>
    <row r="878" spans="1:8" ht="15.75" customHeight="1">
      <c r="A878" s="5"/>
      <c r="B878" s="5"/>
      <c r="C878" s="5"/>
      <c r="D878" s="5"/>
      <c r="E878" s="5"/>
      <c r="F878" s="5"/>
      <c r="G878" s="5"/>
      <c r="H878" s="5"/>
    </row>
    <row r="879" spans="1:8" ht="15.75" customHeight="1">
      <c r="A879" s="5"/>
      <c r="B879" s="5"/>
      <c r="C879" s="5"/>
      <c r="D879" s="5"/>
      <c r="E879" s="5"/>
      <c r="F879" s="5"/>
      <c r="G879" s="5"/>
      <c r="H879" s="5"/>
    </row>
    <row r="880" spans="1:8" ht="15.75" customHeight="1">
      <c r="A880" s="5"/>
      <c r="B880" s="5"/>
      <c r="C880" s="5"/>
      <c r="D880" s="5"/>
      <c r="E880" s="5"/>
      <c r="F880" s="5"/>
      <c r="G880" s="5"/>
      <c r="H880" s="5"/>
    </row>
    <row r="881" spans="1:8" ht="15.75" customHeight="1">
      <c r="A881" s="5"/>
      <c r="B881" s="5"/>
      <c r="C881" s="5"/>
      <c r="D881" s="5"/>
      <c r="E881" s="5"/>
      <c r="F881" s="5"/>
      <c r="G881" s="5"/>
      <c r="H881" s="5"/>
    </row>
    <row r="882" spans="1:8" ht="15.75" customHeight="1">
      <c r="A882" s="5"/>
      <c r="B882" s="5"/>
      <c r="C882" s="5"/>
      <c r="D882" s="5"/>
      <c r="E882" s="5"/>
      <c r="F882" s="5"/>
      <c r="G882" s="5"/>
      <c r="H882" s="5"/>
    </row>
    <row r="883" spans="1:8" ht="15.75" customHeight="1">
      <c r="A883" s="5"/>
      <c r="B883" s="5"/>
      <c r="C883" s="5"/>
      <c r="D883" s="5"/>
      <c r="E883" s="5"/>
      <c r="F883" s="5"/>
      <c r="G883" s="5"/>
      <c r="H883" s="5"/>
    </row>
    <row r="884" spans="1:8" ht="15.75" customHeight="1">
      <c r="A884" s="5"/>
      <c r="B884" s="5"/>
      <c r="C884" s="5"/>
      <c r="D884" s="5"/>
      <c r="E884" s="5"/>
      <c r="F884" s="5"/>
      <c r="G884" s="5"/>
      <c r="H884" s="5"/>
    </row>
    <row r="885" spans="1:8" ht="15.75" customHeight="1">
      <c r="A885" s="5"/>
      <c r="B885" s="5"/>
      <c r="C885" s="5"/>
      <c r="D885" s="5"/>
      <c r="E885" s="5"/>
      <c r="F885" s="5"/>
      <c r="G885" s="5"/>
      <c r="H885" s="5"/>
    </row>
    <row r="886" spans="1:8" ht="15.75" customHeight="1">
      <c r="A886" s="5"/>
      <c r="B886" s="5"/>
      <c r="C886" s="5"/>
      <c r="D886" s="5"/>
      <c r="E886" s="5"/>
      <c r="F886" s="5"/>
      <c r="G886" s="5"/>
      <c r="H886" s="5"/>
    </row>
    <row r="887" spans="1:8" ht="15.75" customHeight="1">
      <c r="A887" s="5"/>
      <c r="B887" s="5"/>
      <c r="C887" s="5"/>
      <c r="D887" s="5"/>
      <c r="E887" s="5"/>
      <c r="F887" s="5"/>
      <c r="G887" s="5"/>
      <c r="H887" s="5"/>
    </row>
    <row r="888" spans="1:8" ht="15.75" customHeight="1">
      <c r="A888" s="5"/>
      <c r="B888" s="5"/>
      <c r="C888" s="5"/>
      <c r="D888" s="5"/>
      <c r="E888" s="5"/>
      <c r="F888" s="5"/>
      <c r="G888" s="5"/>
      <c r="H888" s="5"/>
    </row>
    <row r="889" spans="1:8" ht="15.75" customHeight="1">
      <c r="A889" s="5"/>
      <c r="B889" s="5"/>
      <c r="C889" s="5"/>
      <c r="D889" s="5"/>
      <c r="E889" s="5"/>
      <c r="F889" s="5"/>
      <c r="G889" s="5"/>
      <c r="H889" s="5"/>
    </row>
    <row r="890" spans="1:8" ht="15.75" customHeight="1">
      <c r="A890" s="5"/>
      <c r="B890" s="5"/>
      <c r="C890" s="5"/>
      <c r="D890" s="5"/>
      <c r="E890" s="5"/>
      <c r="F890" s="5"/>
      <c r="G890" s="5"/>
      <c r="H890" s="5"/>
    </row>
    <row r="891" spans="1:8" ht="15.75" customHeight="1">
      <c r="A891" s="5"/>
      <c r="B891" s="5"/>
      <c r="C891" s="5"/>
      <c r="D891" s="5"/>
      <c r="E891" s="5"/>
      <c r="F891" s="5"/>
      <c r="G891" s="5"/>
      <c r="H891" s="5"/>
    </row>
    <row r="892" spans="1:8" ht="15.75" customHeight="1">
      <c r="A892" s="5"/>
      <c r="B892" s="5"/>
      <c r="C892" s="5"/>
      <c r="D892" s="5"/>
      <c r="E892" s="5"/>
      <c r="F892" s="5"/>
      <c r="G892" s="5"/>
      <c r="H892" s="5"/>
    </row>
    <row r="893" spans="1:8" ht="15.75" customHeight="1">
      <c r="A893" s="5"/>
      <c r="B893" s="5"/>
      <c r="C893" s="5"/>
      <c r="D893" s="5"/>
      <c r="E893" s="5"/>
      <c r="F893" s="5"/>
      <c r="G893" s="5"/>
      <c r="H893" s="5"/>
    </row>
    <row r="894" spans="1:8" ht="15.75" customHeight="1">
      <c r="A894" s="5"/>
      <c r="B894" s="5"/>
      <c r="C894" s="5"/>
      <c r="D894" s="5"/>
      <c r="E894" s="5"/>
      <c r="F894" s="5"/>
      <c r="G894" s="5"/>
      <c r="H894" s="5"/>
    </row>
    <row r="895" spans="1:8" ht="15.75" customHeight="1">
      <c r="A895" s="5"/>
      <c r="B895" s="5"/>
      <c r="C895" s="5"/>
      <c r="D895" s="5"/>
      <c r="E895" s="5"/>
      <c r="F895" s="5"/>
      <c r="G895" s="5"/>
      <c r="H895" s="5"/>
    </row>
    <row r="896" spans="1:8" ht="15.75" customHeight="1">
      <c r="A896" s="5"/>
      <c r="B896" s="5"/>
      <c r="C896" s="5"/>
      <c r="D896" s="5"/>
      <c r="E896" s="5"/>
      <c r="F896" s="5"/>
      <c r="G896" s="5"/>
      <c r="H896" s="5"/>
    </row>
    <row r="897" spans="1:8" ht="15.75" customHeight="1">
      <c r="A897" s="5"/>
      <c r="B897" s="5"/>
      <c r="C897" s="5"/>
      <c r="D897" s="5"/>
      <c r="E897" s="5"/>
      <c r="F897" s="5"/>
      <c r="G897" s="5"/>
      <c r="H897" s="5"/>
    </row>
    <row r="898" spans="1:8" ht="15.75" customHeight="1">
      <c r="A898" s="5"/>
      <c r="B898" s="5"/>
      <c r="C898" s="5"/>
      <c r="D898" s="5"/>
      <c r="E898" s="5"/>
      <c r="F898" s="5"/>
      <c r="G898" s="5"/>
      <c r="H898" s="5"/>
    </row>
    <row r="899" spans="1:8" ht="15.75" customHeight="1">
      <c r="A899" s="5"/>
      <c r="B899" s="5"/>
      <c r="C899" s="5"/>
      <c r="D899" s="5"/>
      <c r="E899" s="5"/>
      <c r="F899" s="5"/>
      <c r="G899" s="5"/>
      <c r="H899" s="5"/>
    </row>
    <row r="900" spans="1:8" ht="15.75" customHeight="1">
      <c r="A900" s="5"/>
      <c r="B900" s="5"/>
      <c r="C900" s="5"/>
      <c r="D900" s="5"/>
      <c r="E900" s="5"/>
      <c r="F900" s="5"/>
      <c r="G900" s="5"/>
      <c r="H900" s="5"/>
    </row>
    <row r="901" spans="1:8" ht="15.75" customHeight="1">
      <c r="A901" s="5"/>
      <c r="B901" s="5"/>
      <c r="C901" s="5"/>
      <c r="D901" s="5"/>
      <c r="E901" s="5"/>
      <c r="F901" s="5"/>
      <c r="G901" s="5"/>
      <c r="H901" s="5"/>
    </row>
    <row r="902" spans="1:8" ht="15.75" customHeight="1">
      <c r="A902" s="5"/>
      <c r="B902" s="5"/>
      <c r="C902" s="5"/>
      <c r="D902" s="5"/>
      <c r="E902" s="5"/>
      <c r="F902" s="5"/>
      <c r="G902" s="5"/>
      <c r="H902" s="5"/>
    </row>
    <row r="903" spans="1:8" ht="15.75" customHeight="1">
      <c r="A903" s="5"/>
      <c r="B903" s="5"/>
      <c r="C903" s="5"/>
      <c r="D903" s="5"/>
      <c r="E903" s="5"/>
      <c r="F903" s="5"/>
      <c r="G903" s="5"/>
      <c r="H903" s="5"/>
    </row>
    <row r="904" spans="1:8" ht="15.75" customHeight="1">
      <c r="A904" s="5"/>
      <c r="B904" s="5"/>
      <c r="C904" s="5"/>
      <c r="D904" s="5"/>
      <c r="E904" s="5"/>
      <c r="F904" s="5"/>
      <c r="G904" s="5"/>
      <c r="H904" s="5"/>
    </row>
    <row r="905" spans="1:8" ht="15.75" customHeight="1">
      <c r="A905" s="5"/>
      <c r="B905" s="5"/>
      <c r="C905" s="5"/>
      <c r="D905" s="5"/>
      <c r="E905" s="5"/>
      <c r="F905" s="5"/>
      <c r="G905" s="5"/>
      <c r="H905" s="5"/>
    </row>
    <row r="906" spans="1:8" ht="15.75" customHeight="1">
      <c r="A906" s="5"/>
      <c r="B906" s="5"/>
      <c r="C906" s="5"/>
      <c r="D906" s="5"/>
      <c r="E906" s="5"/>
      <c r="F906" s="5"/>
      <c r="G906" s="5"/>
      <c r="H906" s="5"/>
    </row>
    <row r="907" spans="1:8" ht="15.75" customHeight="1">
      <c r="A907" s="5"/>
      <c r="B907" s="5"/>
      <c r="C907" s="5"/>
      <c r="D907" s="5"/>
      <c r="E907" s="5"/>
      <c r="F907" s="5"/>
      <c r="G907" s="5"/>
      <c r="H907" s="5"/>
    </row>
    <row r="908" spans="1:8" ht="15.75" customHeight="1">
      <c r="A908" s="5"/>
      <c r="B908" s="5"/>
      <c r="C908" s="5"/>
      <c r="D908" s="5"/>
      <c r="E908" s="5"/>
      <c r="F908" s="5"/>
      <c r="G908" s="5"/>
      <c r="H908" s="5"/>
    </row>
    <row r="909" spans="1:8" ht="15.75" customHeight="1">
      <c r="A909" s="5"/>
      <c r="B909" s="5"/>
      <c r="C909" s="5"/>
      <c r="D909" s="5"/>
      <c r="E909" s="5"/>
      <c r="F909" s="5"/>
      <c r="G909" s="5"/>
      <c r="H909" s="5"/>
    </row>
    <row r="910" spans="1:8" ht="15.75" customHeight="1">
      <c r="A910" s="5"/>
      <c r="B910" s="5"/>
      <c r="C910" s="5"/>
      <c r="D910" s="5"/>
      <c r="E910" s="5"/>
      <c r="F910" s="5"/>
      <c r="G910" s="5"/>
      <c r="H910" s="5"/>
    </row>
    <row r="911" spans="1:8" ht="15.75" customHeight="1">
      <c r="A911" s="5"/>
      <c r="B911" s="5"/>
      <c r="C911" s="5"/>
      <c r="D911" s="5"/>
      <c r="E911" s="5"/>
      <c r="F911" s="5"/>
      <c r="G911" s="5"/>
      <c r="H911" s="5"/>
    </row>
    <row r="912" spans="1:8" ht="15.75" customHeight="1">
      <c r="A912" s="5"/>
      <c r="B912" s="5"/>
      <c r="C912" s="5"/>
      <c r="D912" s="5"/>
      <c r="E912" s="5"/>
      <c r="F912" s="5"/>
      <c r="G912" s="5"/>
      <c r="H912" s="5"/>
    </row>
    <row r="913" spans="1:8" ht="15.75" customHeight="1">
      <c r="A913" s="5"/>
      <c r="B913" s="5"/>
      <c r="C913" s="5"/>
      <c r="D913" s="5"/>
      <c r="E913" s="5"/>
      <c r="F913" s="5"/>
      <c r="G913" s="5"/>
      <c r="H913" s="5"/>
    </row>
    <row r="914" spans="1:8" ht="15.75" customHeight="1">
      <c r="A914" s="5"/>
      <c r="B914" s="5"/>
      <c r="C914" s="5"/>
      <c r="D914" s="5"/>
      <c r="E914" s="5"/>
      <c r="F914" s="5"/>
      <c r="G914" s="5"/>
      <c r="H914" s="5"/>
    </row>
    <row r="915" spans="1:8" ht="15.75" customHeight="1">
      <c r="A915" s="5"/>
      <c r="B915" s="5"/>
      <c r="C915" s="5"/>
      <c r="D915" s="5"/>
      <c r="E915" s="5"/>
      <c r="F915" s="5"/>
      <c r="G915" s="5"/>
      <c r="H915" s="5"/>
    </row>
    <row r="916" spans="1:8" ht="15.75" customHeight="1">
      <c r="A916" s="5"/>
      <c r="B916" s="5"/>
      <c r="C916" s="5"/>
      <c r="D916" s="5"/>
      <c r="E916" s="5"/>
      <c r="F916" s="5"/>
      <c r="G916" s="5"/>
      <c r="H916" s="5"/>
    </row>
    <row r="917" spans="1:8" ht="15.75" customHeight="1">
      <c r="A917" s="5"/>
      <c r="B917" s="5"/>
      <c r="C917" s="5"/>
      <c r="D917" s="5"/>
      <c r="E917" s="5"/>
      <c r="F917" s="5"/>
      <c r="G917" s="5"/>
      <c r="H917" s="5"/>
    </row>
    <row r="918" spans="1:8" ht="15.75" customHeight="1">
      <c r="A918" s="5"/>
      <c r="B918" s="5"/>
      <c r="C918" s="5"/>
      <c r="D918" s="5"/>
      <c r="E918" s="5"/>
      <c r="F918" s="5"/>
      <c r="G918" s="5"/>
      <c r="H918" s="5"/>
    </row>
    <row r="919" spans="1:8" ht="15.75" customHeight="1">
      <c r="A919" s="5"/>
      <c r="B919" s="5"/>
      <c r="C919" s="5"/>
      <c r="D919" s="5"/>
      <c r="E919" s="5"/>
      <c r="F919" s="5"/>
      <c r="G919" s="5"/>
      <c r="H919" s="5"/>
    </row>
    <row r="920" spans="1:8" ht="15.75" customHeight="1">
      <c r="A920" s="5"/>
      <c r="B920" s="5"/>
      <c r="C920" s="5"/>
      <c r="D920" s="5"/>
      <c r="E920" s="5"/>
      <c r="F920" s="5"/>
      <c r="G920" s="5"/>
      <c r="H920" s="5"/>
    </row>
    <row r="921" spans="1:8" ht="15.75" customHeight="1">
      <c r="A921" s="5"/>
      <c r="B921" s="5"/>
      <c r="C921" s="5"/>
      <c r="D921" s="5"/>
      <c r="E921" s="5"/>
      <c r="F921" s="5"/>
      <c r="G921" s="5"/>
      <c r="H921" s="5"/>
    </row>
    <row r="922" spans="1:8" ht="15.75" customHeight="1">
      <c r="A922" s="5"/>
      <c r="B922" s="5"/>
      <c r="C922" s="5"/>
      <c r="D922" s="5"/>
      <c r="E922" s="5"/>
      <c r="F922" s="5"/>
      <c r="G922" s="5"/>
      <c r="H922" s="5"/>
    </row>
    <row r="923" spans="1:8" ht="15.75" customHeight="1">
      <c r="A923" s="5"/>
      <c r="B923" s="5"/>
      <c r="C923" s="5"/>
      <c r="D923" s="5"/>
      <c r="E923" s="5"/>
      <c r="F923" s="5"/>
      <c r="G923" s="5"/>
      <c r="H923" s="5"/>
    </row>
    <row r="924" spans="1:8" ht="15.75" customHeight="1">
      <c r="A924" s="5"/>
      <c r="B924" s="5"/>
      <c r="C924" s="5"/>
      <c r="D924" s="5"/>
      <c r="E924" s="5"/>
      <c r="F924" s="5"/>
      <c r="G924" s="5"/>
      <c r="H924" s="5"/>
    </row>
    <row r="925" spans="1:8" ht="15.75" customHeight="1">
      <c r="A925" s="5"/>
      <c r="B925" s="5"/>
      <c r="C925" s="5"/>
      <c r="D925" s="5"/>
      <c r="E925" s="5"/>
      <c r="F925" s="5"/>
      <c r="G925" s="5"/>
      <c r="H925" s="5"/>
    </row>
    <row r="926" spans="1:8" ht="15.75" customHeight="1">
      <c r="A926" s="5"/>
      <c r="B926" s="5"/>
      <c r="C926" s="5"/>
      <c r="D926" s="5"/>
      <c r="E926" s="5"/>
      <c r="F926" s="5"/>
      <c r="G926" s="5"/>
      <c r="H926" s="5"/>
    </row>
    <row r="927" spans="1:8" ht="15.75" customHeight="1">
      <c r="A927" s="5"/>
      <c r="B927" s="5"/>
      <c r="C927" s="5"/>
      <c r="D927" s="5"/>
      <c r="E927" s="5"/>
      <c r="F927" s="5"/>
      <c r="G927" s="5"/>
      <c r="H927" s="5"/>
    </row>
    <row r="928" spans="1:8" ht="15.75" customHeight="1">
      <c r="A928" s="5"/>
      <c r="B928" s="5"/>
      <c r="C928" s="5"/>
      <c r="D928" s="5"/>
      <c r="E928" s="5"/>
      <c r="F928" s="5"/>
      <c r="G928" s="5"/>
      <c r="H928" s="5"/>
    </row>
    <row r="929" spans="1:8" ht="15.75" customHeight="1">
      <c r="A929" s="5"/>
      <c r="B929" s="5"/>
      <c r="C929" s="5"/>
      <c r="D929" s="5"/>
      <c r="E929" s="5"/>
      <c r="F929" s="5"/>
      <c r="G929" s="5"/>
      <c r="H929" s="5"/>
    </row>
    <row r="930" spans="1:8" ht="15.75" customHeight="1">
      <c r="A930" s="5"/>
      <c r="B930" s="5"/>
      <c r="C930" s="5"/>
      <c r="D930" s="5"/>
      <c r="E930" s="5"/>
      <c r="F930" s="5"/>
      <c r="G930" s="5"/>
      <c r="H930" s="5"/>
    </row>
    <row r="931" spans="1:8" ht="15.75" customHeight="1">
      <c r="A931" s="5"/>
      <c r="B931" s="5"/>
      <c r="C931" s="5"/>
      <c r="D931" s="5"/>
      <c r="E931" s="5"/>
      <c r="F931" s="5"/>
      <c r="G931" s="5"/>
      <c r="H931" s="5"/>
    </row>
    <row r="932" spans="1:8" ht="15.75" customHeight="1">
      <c r="A932" s="5"/>
      <c r="B932" s="5"/>
      <c r="C932" s="5"/>
      <c r="D932" s="5"/>
      <c r="E932" s="5"/>
      <c r="F932" s="5"/>
      <c r="G932" s="5"/>
      <c r="H932" s="5"/>
    </row>
    <row r="933" spans="1:8" ht="15.75" customHeight="1">
      <c r="A933" s="5"/>
      <c r="B933" s="5"/>
      <c r="C933" s="5"/>
      <c r="D933" s="5"/>
      <c r="E933" s="5"/>
      <c r="F933" s="5"/>
      <c r="G933" s="5"/>
      <c r="H933" s="5"/>
    </row>
    <row r="934" spans="1:8" ht="15.75" customHeight="1">
      <c r="A934" s="5"/>
      <c r="B934" s="5"/>
      <c r="C934" s="5"/>
      <c r="D934" s="5"/>
      <c r="E934" s="5"/>
      <c r="F934" s="5"/>
      <c r="G934" s="5"/>
      <c r="H934" s="5"/>
    </row>
    <row r="935" spans="1:8" ht="15.75" customHeight="1">
      <c r="A935" s="5"/>
      <c r="B935" s="5"/>
      <c r="C935" s="5"/>
      <c r="D935" s="5"/>
      <c r="E935" s="5"/>
      <c r="F935" s="5"/>
      <c r="G935" s="5"/>
      <c r="H935" s="5"/>
    </row>
    <row r="936" spans="1:8" ht="15.75" customHeight="1">
      <c r="A936" s="5"/>
      <c r="B936" s="5"/>
      <c r="C936" s="5"/>
      <c r="D936" s="5"/>
      <c r="E936" s="5"/>
      <c r="F936" s="5"/>
      <c r="G936" s="5"/>
      <c r="H936" s="5"/>
    </row>
    <row r="937" spans="1:8" ht="15.75" customHeight="1">
      <c r="A937" s="5"/>
      <c r="B937" s="5"/>
      <c r="C937" s="5"/>
      <c r="D937" s="5"/>
      <c r="E937" s="5"/>
      <c r="F937" s="5"/>
      <c r="G937" s="5"/>
      <c r="H937" s="5"/>
    </row>
    <row r="938" spans="1:8" ht="15.75" customHeight="1">
      <c r="A938" s="5"/>
      <c r="B938" s="5"/>
      <c r="C938" s="5"/>
      <c r="D938" s="5"/>
      <c r="E938" s="5"/>
      <c r="F938" s="5"/>
      <c r="G938" s="5"/>
      <c r="H938" s="5"/>
    </row>
    <row r="939" spans="1:8" ht="15.75" customHeight="1">
      <c r="A939" s="5"/>
      <c r="B939" s="5"/>
      <c r="C939" s="5"/>
      <c r="D939" s="5"/>
      <c r="E939" s="5"/>
      <c r="F939" s="5"/>
      <c r="G939" s="5"/>
      <c r="H939" s="5"/>
    </row>
    <row r="940" spans="1:8" ht="15.75" customHeight="1">
      <c r="A940" s="5"/>
      <c r="B940" s="5"/>
      <c r="C940" s="5"/>
      <c r="D940" s="5"/>
      <c r="E940" s="5"/>
      <c r="F940" s="5"/>
      <c r="G940" s="5"/>
      <c r="H940" s="5"/>
    </row>
    <row r="941" spans="1:8" ht="15.75" customHeight="1">
      <c r="A941" s="5"/>
      <c r="B941" s="5"/>
      <c r="C941" s="5"/>
      <c r="D941" s="5"/>
      <c r="E941" s="5"/>
      <c r="F941" s="5"/>
      <c r="G941" s="5"/>
      <c r="H941" s="5"/>
    </row>
    <row r="942" spans="1:8" ht="15.75" customHeight="1">
      <c r="A942" s="5"/>
      <c r="B942" s="5"/>
      <c r="C942" s="5"/>
      <c r="D942" s="5"/>
      <c r="E942" s="5"/>
      <c r="F942" s="5"/>
      <c r="G942" s="5"/>
      <c r="H942" s="5"/>
    </row>
    <row r="943" spans="1:8" ht="15.75" customHeight="1">
      <c r="A943" s="5"/>
      <c r="B943" s="5"/>
      <c r="C943" s="5"/>
      <c r="D943" s="5"/>
      <c r="E943" s="5"/>
      <c r="F943" s="5"/>
      <c r="G943" s="5"/>
      <c r="H943" s="5"/>
    </row>
    <row r="944" spans="1:8" ht="15.75" customHeight="1">
      <c r="A944" s="5"/>
      <c r="B944" s="5"/>
      <c r="C944" s="5"/>
      <c r="D944" s="5"/>
      <c r="E944" s="5"/>
      <c r="F944" s="5"/>
      <c r="G944" s="5"/>
      <c r="H944" s="5"/>
    </row>
    <row r="945" spans="1:8" ht="15.75" customHeight="1">
      <c r="A945" s="5"/>
      <c r="B945" s="5"/>
      <c r="C945" s="5"/>
      <c r="D945" s="5"/>
      <c r="E945" s="5"/>
      <c r="F945" s="5"/>
      <c r="G945" s="5"/>
      <c r="H945" s="5"/>
    </row>
    <row r="946" spans="1:8" ht="15.75" customHeight="1">
      <c r="A946" s="5"/>
      <c r="B946" s="5"/>
      <c r="C946" s="5"/>
      <c r="D946" s="5"/>
      <c r="E946" s="5"/>
      <c r="F946" s="5"/>
      <c r="G946" s="5"/>
      <c r="H946" s="5"/>
    </row>
    <row r="947" spans="1:8" ht="15.75" customHeight="1">
      <c r="A947" s="5"/>
      <c r="B947" s="5"/>
      <c r="C947" s="5"/>
      <c r="D947" s="5"/>
      <c r="E947" s="5"/>
      <c r="F947" s="5"/>
      <c r="G947" s="5"/>
      <c r="H947" s="5"/>
    </row>
    <row r="948" spans="1:8" ht="15.75" customHeight="1">
      <c r="A948" s="5"/>
      <c r="B948" s="5"/>
      <c r="C948" s="5"/>
      <c r="D948" s="5"/>
      <c r="E948" s="5"/>
      <c r="F948" s="5"/>
      <c r="G948" s="5"/>
      <c r="H948" s="5"/>
    </row>
    <row r="949" spans="1:8" ht="15.75" customHeight="1">
      <c r="A949" s="5"/>
      <c r="B949" s="5"/>
      <c r="C949" s="5"/>
      <c r="D949" s="5"/>
      <c r="E949" s="5"/>
      <c r="F949" s="5"/>
      <c r="G949" s="5"/>
      <c r="H949" s="5"/>
    </row>
    <row r="950" spans="1:8" ht="15.75" customHeight="1">
      <c r="A950" s="5"/>
      <c r="B950" s="5"/>
      <c r="C950" s="5"/>
      <c r="D950" s="5"/>
      <c r="E950" s="5"/>
      <c r="F950" s="5"/>
      <c r="G950" s="5"/>
      <c r="H950" s="5"/>
    </row>
    <row r="951" spans="1:8" ht="15.75" customHeight="1">
      <c r="A951" s="5"/>
      <c r="B951" s="5"/>
      <c r="C951" s="5"/>
      <c r="D951" s="5"/>
      <c r="E951" s="5"/>
      <c r="F951" s="5"/>
      <c r="G951" s="5"/>
      <c r="H951" s="5"/>
    </row>
    <row r="952" spans="1:8" ht="15.75" customHeight="1">
      <c r="A952" s="5"/>
      <c r="B952" s="5"/>
      <c r="C952" s="5"/>
      <c r="D952" s="5"/>
      <c r="E952" s="5"/>
      <c r="F952" s="5"/>
      <c r="G952" s="5"/>
      <c r="H952" s="5"/>
    </row>
    <row r="953" spans="1:8" ht="15.75" customHeight="1">
      <c r="A953" s="5"/>
      <c r="B953" s="5"/>
      <c r="C953" s="5"/>
      <c r="D953" s="5"/>
      <c r="E953" s="5"/>
      <c r="F953" s="5"/>
      <c r="G953" s="5"/>
      <c r="H953" s="5"/>
    </row>
    <row r="954" spans="1:8" ht="15.75" customHeight="1">
      <c r="A954" s="5"/>
      <c r="B954" s="5"/>
      <c r="C954" s="5"/>
      <c r="D954" s="5"/>
      <c r="E954" s="5"/>
      <c r="F954" s="5"/>
      <c r="G954" s="5"/>
      <c r="H954" s="5"/>
    </row>
    <row r="955" spans="1:8" ht="15.75" customHeight="1">
      <c r="A955" s="5"/>
      <c r="B955" s="5"/>
      <c r="C955" s="5"/>
      <c r="D955" s="5"/>
      <c r="E955" s="5"/>
      <c r="F955" s="5"/>
      <c r="G955" s="5"/>
      <c r="H955" s="5"/>
    </row>
    <row r="956" spans="1:8" ht="15.75" customHeight="1">
      <c r="A956" s="5"/>
      <c r="B956" s="5"/>
      <c r="C956" s="5"/>
      <c r="D956" s="5"/>
      <c r="E956" s="5"/>
      <c r="F956" s="5"/>
      <c r="G956" s="5"/>
      <c r="H956" s="5"/>
    </row>
    <row r="957" spans="1:8" ht="15.75" customHeight="1">
      <c r="A957" s="5"/>
      <c r="B957" s="5"/>
      <c r="C957" s="5"/>
      <c r="D957" s="5"/>
      <c r="E957" s="5"/>
      <c r="F957" s="5"/>
      <c r="G957" s="5"/>
      <c r="H957" s="5"/>
    </row>
    <row r="958" spans="1:8" ht="15.75" customHeight="1">
      <c r="A958" s="5"/>
      <c r="B958" s="5"/>
      <c r="C958" s="5"/>
      <c r="D958" s="5"/>
      <c r="E958" s="5"/>
      <c r="F958" s="5"/>
      <c r="G958" s="5"/>
      <c r="H958" s="5"/>
    </row>
    <row r="959" spans="1:8" ht="15.75" customHeight="1">
      <c r="A959" s="5"/>
      <c r="B959" s="5"/>
      <c r="C959" s="5"/>
      <c r="D959" s="5"/>
      <c r="E959" s="5"/>
      <c r="F959" s="5"/>
      <c r="G959" s="5"/>
      <c r="H959" s="5"/>
    </row>
    <row r="960" spans="1:8" ht="15.75" customHeight="1">
      <c r="A960" s="5"/>
      <c r="B960" s="5"/>
      <c r="C960" s="5"/>
      <c r="D960" s="5"/>
      <c r="E960" s="5"/>
      <c r="F960" s="5"/>
      <c r="G960" s="5"/>
      <c r="H960" s="5"/>
    </row>
    <row r="961" spans="1:8" ht="15.75" customHeight="1">
      <c r="A961" s="5"/>
      <c r="B961" s="5"/>
      <c r="C961" s="5"/>
      <c r="D961" s="5"/>
      <c r="E961" s="5"/>
      <c r="F961" s="5"/>
      <c r="G961" s="5"/>
      <c r="H961" s="5"/>
    </row>
    <row r="962" spans="1:8" ht="15.75" customHeight="1">
      <c r="A962" s="5"/>
      <c r="B962" s="5"/>
      <c r="C962" s="5"/>
      <c r="D962" s="5"/>
      <c r="E962" s="5"/>
      <c r="F962" s="5"/>
      <c r="G962" s="5"/>
      <c r="H962" s="5"/>
    </row>
    <row r="963" spans="1:8" ht="15.75" customHeight="1">
      <c r="A963" s="5"/>
      <c r="B963" s="5"/>
      <c r="C963" s="5"/>
      <c r="D963" s="5"/>
      <c r="E963" s="5"/>
      <c r="F963" s="5"/>
      <c r="G963" s="5"/>
      <c r="H963" s="5"/>
    </row>
    <row r="964" spans="1:8" ht="15.75" customHeight="1">
      <c r="A964" s="5"/>
      <c r="B964" s="5"/>
      <c r="C964" s="5"/>
      <c r="D964" s="5"/>
      <c r="E964" s="5"/>
      <c r="F964" s="5"/>
      <c r="G964" s="5"/>
      <c r="H964" s="5"/>
    </row>
    <row r="965" spans="1:8" ht="15.75" customHeight="1">
      <c r="A965" s="5"/>
      <c r="B965" s="5"/>
      <c r="C965" s="5"/>
      <c r="D965" s="5"/>
      <c r="E965" s="5"/>
      <c r="F965" s="5"/>
      <c r="G965" s="5"/>
      <c r="H965" s="5"/>
    </row>
    <row r="966" spans="1:8" ht="15.75" customHeight="1">
      <c r="A966" s="5"/>
      <c r="B966" s="5"/>
      <c r="C966" s="5"/>
      <c r="D966" s="5"/>
      <c r="E966" s="5"/>
      <c r="F966" s="5"/>
      <c r="G966" s="5"/>
      <c r="H966" s="5"/>
    </row>
    <row r="967" spans="1:8" ht="15.75" customHeight="1">
      <c r="A967" s="5"/>
      <c r="B967" s="5"/>
      <c r="C967" s="5"/>
      <c r="D967" s="5"/>
      <c r="E967" s="5"/>
      <c r="F967" s="5"/>
      <c r="G967" s="5"/>
      <c r="H967" s="5"/>
    </row>
    <row r="968" spans="1:8" ht="15.75" customHeight="1">
      <c r="A968" s="5"/>
      <c r="B968" s="5"/>
      <c r="C968" s="5"/>
      <c r="D968" s="5"/>
      <c r="E968" s="5"/>
      <c r="F968" s="5"/>
      <c r="G968" s="5"/>
      <c r="H968" s="5"/>
    </row>
    <row r="969" spans="1:8" ht="15.75" customHeight="1">
      <c r="A969" s="5"/>
      <c r="B969" s="5"/>
      <c r="C969" s="5"/>
      <c r="D969" s="5"/>
      <c r="E969" s="5"/>
      <c r="F969" s="5"/>
      <c r="G969" s="5"/>
      <c r="H969" s="5"/>
    </row>
    <row r="970" spans="1:8" ht="15.75" customHeight="1">
      <c r="A970" s="5"/>
      <c r="B970" s="5"/>
      <c r="C970" s="5"/>
      <c r="D970" s="5"/>
      <c r="E970" s="5"/>
      <c r="F970" s="5"/>
      <c r="G970" s="5"/>
      <c r="H970" s="5"/>
    </row>
    <row r="971" spans="1:8" ht="15.75" customHeight="1">
      <c r="A971" s="5"/>
      <c r="B971" s="5"/>
      <c r="C971" s="5"/>
      <c r="D971" s="5"/>
      <c r="E971" s="5"/>
      <c r="F971" s="5"/>
      <c r="G971" s="5"/>
      <c r="H971" s="5"/>
    </row>
    <row r="972" spans="1:8" ht="15.75" customHeight="1">
      <c r="A972" s="5"/>
      <c r="B972" s="5"/>
      <c r="C972" s="5"/>
      <c r="D972" s="5"/>
      <c r="E972" s="5"/>
      <c r="F972" s="5"/>
      <c r="G972" s="5"/>
      <c r="H972" s="5"/>
    </row>
    <row r="973" spans="1:8" ht="15.75" customHeight="1">
      <c r="A973" s="5"/>
      <c r="B973" s="5"/>
      <c r="C973" s="5"/>
      <c r="D973" s="5"/>
      <c r="E973" s="5"/>
      <c r="F973" s="5"/>
      <c r="G973" s="5"/>
      <c r="H973" s="5"/>
    </row>
    <row r="974" spans="1:8" ht="15.75" customHeight="1">
      <c r="A974" s="5"/>
      <c r="B974" s="5"/>
      <c r="C974" s="5"/>
      <c r="D974" s="5"/>
      <c r="E974" s="5"/>
      <c r="F974" s="5"/>
      <c r="G974" s="5"/>
      <c r="H974" s="5"/>
    </row>
    <row r="975" spans="1:8" ht="15.75" customHeight="1">
      <c r="A975" s="5"/>
      <c r="B975" s="5"/>
      <c r="C975" s="5"/>
      <c r="D975" s="5"/>
      <c r="E975" s="5"/>
      <c r="F975" s="5"/>
      <c r="G975" s="5"/>
      <c r="H975" s="5"/>
    </row>
    <row r="976" spans="1:8" ht="15.75" customHeight="1">
      <c r="A976" s="5"/>
      <c r="B976" s="5"/>
      <c r="C976" s="5"/>
      <c r="D976" s="5"/>
      <c r="E976" s="5"/>
      <c r="F976" s="5"/>
      <c r="G976" s="5"/>
      <c r="H976" s="5"/>
    </row>
  </sheetData>
  <mergeCells count="17">
    <mergeCell ref="A14:G14"/>
    <mergeCell ref="B24:E24"/>
    <mergeCell ref="B19:C19"/>
    <mergeCell ref="B20:C20"/>
    <mergeCell ref="B18:C18"/>
    <mergeCell ref="A1:I1"/>
    <mergeCell ref="B16:E16"/>
    <mergeCell ref="B17:C17"/>
    <mergeCell ref="B23:E23"/>
    <mergeCell ref="D11:E11"/>
    <mergeCell ref="D12:E12"/>
    <mergeCell ref="A9:F9"/>
    <mergeCell ref="D10:E10"/>
    <mergeCell ref="F10:G10"/>
    <mergeCell ref="F11:G11"/>
    <mergeCell ref="F12:G12"/>
    <mergeCell ref="A13:G13"/>
  </mergeCells>
  <pageMargins left="0.51181102362204722" right="0.51181102362204722" top="1.4566929133858268" bottom="0.86614173228346458" header="0" footer="0"/>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Z1000"/>
  <sheetViews>
    <sheetView topLeftCell="A38" workbookViewId="0">
      <selection activeCell="B59" sqref="B59:G64"/>
    </sheetView>
  </sheetViews>
  <sheetFormatPr defaultColWidth="12.5703125" defaultRowHeight="15" customHeight="1"/>
  <cols>
    <col min="1" max="1" width="9.140625" customWidth="1"/>
    <col min="2" max="2" width="11.7109375" customWidth="1"/>
    <col min="3" max="6" width="9.140625" customWidth="1"/>
    <col min="7" max="7" width="13.42578125" customWidth="1"/>
    <col min="8" max="8" width="14.140625" customWidth="1"/>
    <col min="9" max="9" width="16.42578125" customWidth="1"/>
    <col min="10" max="10" width="12" customWidth="1"/>
    <col min="11" max="11" width="14.28515625" customWidth="1"/>
    <col min="12" max="12" width="9.140625" customWidth="1"/>
    <col min="13" max="13" width="13.7109375" customWidth="1"/>
    <col min="14" max="18" width="9.140625" customWidth="1"/>
    <col min="19" max="26" width="8.5703125" customWidth="1"/>
  </cols>
  <sheetData>
    <row r="1" spans="1:26" ht="18.75" customHeight="1">
      <c r="A1" s="283" t="s">
        <v>35</v>
      </c>
      <c r="B1" s="354"/>
      <c r="C1" s="354"/>
      <c r="D1" s="354"/>
      <c r="E1" s="354"/>
      <c r="F1" s="354"/>
      <c r="G1" s="354"/>
      <c r="H1" s="354"/>
      <c r="I1" s="354"/>
      <c r="J1" s="152"/>
      <c r="K1" s="152"/>
      <c r="L1" s="152"/>
      <c r="M1" s="152"/>
      <c r="N1" s="7"/>
      <c r="O1" s="152"/>
      <c r="P1" s="7"/>
      <c r="Q1" s="7"/>
      <c r="R1" s="7"/>
      <c r="S1" s="7"/>
      <c r="T1" s="7"/>
      <c r="U1" s="7"/>
      <c r="V1" s="7"/>
      <c r="W1" s="7"/>
      <c r="X1" s="7"/>
      <c r="Y1" s="7"/>
      <c r="Z1" s="7"/>
    </row>
    <row r="2" spans="1:26" ht="11.25" customHeight="1">
      <c r="A2" s="283" t="s">
        <v>36</v>
      </c>
      <c r="B2" s="354"/>
      <c r="C2" s="354"/>
      <c r="D2" s="354"/>
      <c r="E2" s="354"/>
      <c r="F2" s="354"/>
      <c r="G2" s="354"/>
      <c r="H2" s="354"/>
      <c r="I2" s="354"/>
      <c r="J2" s="152"/>
      <c r="K2" s="152"/>
      <c r="L2" s="152"/>
      <c r="M2" s="152"/>
      <c r="N2" s="7"/>
      <c r="O2" s="152"/>
      <c r="P2" s="7"/>
      <c r="Q2" s="7"/>
      <c r="R2" s="7"/>
      <c r="S2" s="7"/>
      <c r="T2" s="7"/>
      <c r="U2" s="7"/>
      <c r="V2" s="7"/>
      <c r="W2" s="7"/>
      <c r="X2" s="7"/>
      <c r="Y2" s="7"/>
      <c r="Z2" s="7"/>
    </row>
    <row r="3" spans="1:26" ht="12.75" customHeight="1">
      <c r="A3" s="283" t="s">
        <v>37</v>
      </c>
      <c r="B3" s="354"/>
      <c r="C3" s="354"/>
      <c r="D3" s="354"/>
      <c r="E3" s="354"/>
      <c r="F3" s="354"/>
      <c r="G3" s="354"/>
      <c r="H3" s="354"/>
      <c r="I3" s="354"/>
      <c r="J3" s="152"/>
      <c r="K3" s="152"/>
      <c r="L3" s="152"/>
      <c r="M3" s="152"/>
      <c r="N3" s="7"/>
      <c r="O3" s="152"/>
      <c r="P3" s="7"/>
      <c r="Q3" s="7"/>
      <c r="R3" s="7"/>
      <c r="S3" s="7"/>
      <c r="T3" s="7"/>
      <c r="U3" s="7"/>
      <c r="V3" s="7"/>
      <c r="W3" s="7"/>
      <c r="X3" s="7"/>
      <c r="Y3" s="7"/>
      <c r="Z3" s="7"/>
    </row>
    <row r="4" spans="1:26" ht="12.75" customHeight="1">
      <c r="A4" s="284"/>
      <c r="B4" s="354"/>
      <c r="C4" s="354"/>
      <c r="D4" s="354"/>
      <c r="E4" s="354"/>
      <c r="F4" s="354"/>
      <c r="G4" s="354"/>
      <c r="H4" s="354"/>
      <c r="I4" s="354"/>
      <c r="J4" s="152"/>
      <c r="K4" s="152"/>
      <c r="L4" s="152"/>
      <c r="M4" s="152"/>
      <c r="N4" s="7"/>
      <c r="O4" s="152"/>
      <c r="P4" s="7"/>
      <c r="Q4" s="7"/>
      <c r="R4" s="7"/>
      <c r="S4" s="7"/>
      <c r="T4" s="7"/>
      <c r="U4" s="7"/>
      <c r="V4" s="7"/>
      <c r="W4" s="7"/>
      <c r="X4" s="7"/>
      <c r="Y4" s="7"/>
      <c r="Z4" s="7"/>
    </row>
    <row r="5" spans="1:26" ht="8.25" customHeight="1">
      <c r="A5" s="8"/>
      <c r="B5" s="8"/>
      <c r="C5" s="8"/>
      <c r="D5" s="8"/>
      <c r="E5" s="8"/>
      <c r="F5" s="8"/>
      <c r="G5" s="8"/>
      <c r="H5" s="8"/>
      <c r="I5" s="8"/>
      <c r="J5" s="152"/>
      <c r="K5" s="152"/>
      <c r="L5" s="152"/>
      <c r="M5" s="152"/>
      <c r="N5" s="7"/>
      <c r="O5" s="152"/>
      <c r="P5" s="7"/>
      <c r="Q5" s="7"/>
      <c r="R5" s="7"/>
      <c r="S5" s="7"/>
      <c r="T5" s="7"/>
      <c r="U5" s="7"/>
      <c r="V5" s="7"/>
      <c r="W5" s="7"/>
      <c r="X5" s="7"/>
      <c r="Y5" s="7"/>
      <c r="Z5" s="7"/>
    </row>
    <row r="6" spans="1:26" ht="12.75" customHeight="1">
      <c r="A6" s="285" t="s">
        <v>38</v>
      </c>
      <c r="B6" s="354"/>
      <c r="C6" s="354"/>
      <c r="D6" s="354"/>
      <c r="E6" s="354"/>
      <c r="F6" s="354"/>
      <c r="G6" s="354"/>
      <c r="H6" s="354"/>
      <c r="I6" s="354"/>
      <c r="J6" s="152"/>
      <c r="K6" s="152"/>
      <c r="L6" s="152"/>
      <c r="M6" s="152"/>
      <c r="N6" s="7"/>
      <c r="O6" s="152"/>
      <c r="P6" s="7"/>
      <c r="Q6" s="7"/>
      <c r="R6" s="7"/>
      <c r="S6" s="7"/>
      <c r="T6" s="7"/>
      <c r="U6" s="7"/>
      <c r="V6" s="7"/>
      <c r="W6" s="7"/>
      <c r="X6" s="7"/>
      <c r="Y6" s="7"/>
      <c r="Z6" s="7"/>
    </row>
    <row r="7" spans="1:26" ht="9.75" customHeight="1">
      <c r="A7" s="9"/>
      <c r="B7" s="9"/>
      <c r="C7" s="9"/>
      <c r="D7" s="9"/>
      <c r="E7" s="9"/>
      <c r="F7" s="9"/>
      <c r="G7" s="9"/>
      <c r="H7" s="9"/>
      <c r="I7" s="9"/>
      <c r="J7" s="152"/>
      <c r="K7" s="152"/>
      <c r="L7" s="152"/>
      <c r="M7" s="152"/>
      <c r="N7" s="7"/>
      <c r="O7" s="152"/>
      <c r="P7" s="7"/>
      <c r="Q7" s="7"/>
      <c r="R7" s="7"/>
      <c r="S7" s="7"/>
      <c r="T7" s="7"/>
      <c r="U7" s="7"/>
      <c r="V7" s="7"/>
      <c r="W7" s="7"/>
      <c r="X7" s="7"/>
      <c r="Y7" s="7"/>
      <c r="Z7" s="7"/>
    </row>
    <row r="8" spans="1:26" ht="12.75" customHeight="1">
      <c r="A8" s="286" t="s">
        <v>39</v>
      </c>
      <c r="B8" s="354"/>
      <c r="C8" s="354"/>
      <c r="D8" s="354"/>
      <c r="E8" s="354"/>
      <c r="F8" s="354"/>
      <c r="G8" s="354"/>
      <c r="H8" s="354"/>
      <c r="I8" s="354"/>
      <c r="J8" s="152"/>
      <c r="K8" s="152"/>
      <c r="L8" s="152"/>
      <c r="M8" s="152"/>
      <c r="N8" s="7"/>
      <c r="O8" s="152"/>
      <c r="P8" s="7"/>
      <c r="Q8" s="7"/>
      <c r="R8" s="7"/>
      <c r="S8" s="7"/>
      <c r="T8" s="7"/>
      <c r="U8" s="7"/>
      <c r="V8" s="7"/>
      <c r="W8" s="7"/>
      <c r="X8" s="7"/>
      <c r="Y8" s="7"/>
      <c r="Z8" s="7"/>
    </row>
    <row r="9" spans="1:26" ht="12.75" customHeight="1">
      <c r="A9" s="10"/>
      <c r="B9" s="10"/>
      <c r="C9" s="10"/>
      <c r="D9" s="10"/>
      <c r="E9" s="10"/>
      <c r="F9" s="10"/>
      <c r="G9" s="10"/>
      <c r="H9" s="10"/>
      <c r="I9" s="10"/>
      <c r="J9" s="152"/>
      <c r="K9" s="152"/>
      <c r="L9" s="152"/>
      <c r="M9" s="152"/>
      <c r="N9" s="7"/>
      <c r="O9" s="152"/>
      <c r="P9" s="7"/>
      <c r="Q9" s="7"/>
      <c r="R9" s="7"/>
      <c r="S9" s="7"/>
      <c r="T9" s="7"/>
      <c r="U9" s="7"/>
      <c r="V9" s="7"/>
      <c r="W9" s="7"/>
      <c r="X9" s="7"/>
      <c r="Y9" s="7"/>
      <c r="Z9" s="7"/>
    </row>
    <row r="10" spans="1:26" ht="12.75" customHeight="1">
      <c r="A10" s="287" t="s">
        <v>40</v>
      </c>
      <c r="B10" s="355"/>
      <c r="C10" s="355"/>
      <c r="D10" s="355"/>
      <c r="E10" s="355"/>
      <c r="F10" s="355"/>
      <c r="G10" s="355"/>
      <c r="H10" s="355"/>
      <c r="I10" s="356"/>
      <c r="J10" s="152"/>
      <c r="K10" s="152"/>
      <c r="L10" s="152"/>
      <c r="M10" s="152"/>
      <c r="N10" s="7"/>
      <c r="O10" s="152"/>
      <c r="P10" s="7"/>
      <c r="Q10" s="7"/>
      <c r="R10" s="7"/>
      <c r="S10" s="7"/>
      <c r="T10" s="7"/>
      <c r="U10" s="7"/>
      <c r="V10" s="7"/>
      <c r="W10" s="7"/>
      <c r="X10" s="7"/>
      <c r="Y10" s="7"/>
      <c r="Z10" s="7"/>
    </row>
    <row r="11" spans="1:26" ht="12.75" customHeight="1">
      <c r="A11" s="11" t="s">
        <v>41</v>
      </c>
      <c r="B11" s="262" t="s">
        <v>42</v>
      </c>
      <c r="C11" s="355"/>
      <c r="D11" s="355"/>
      <c r="E11" s="355"/>
      <c r="F11" s="355"/>
      <c r="G11" s="356"/>
      <c r="H11" s="288"/>
      <c r="I11" s="356"/>
      <c r="J11" s="152"/>
      <c r="K11" s="152"/>
      <c r="L11" s="152"/>
      <c r="M11" s="152"/>
      <c r="N11" s="7"/>
      <c r="O11" s="152"/>
      <c r="P11" s="7"/>
      <c r="Q11" s="7"/>
      <c r="R11" s="7"/>
      <c r="S11" s="7"/>
      <c r="T11" s="7"/>
      <c r="U11" s="7"/>
      <c r="V11" s="7"/>
      <c r="W11" s="7"/>
      <c r="X11" s="7"/>
      <c r="Y11" s="7"/>
      <c r="Z11" s="7"/>
    </row>
    <row r="12" spans="1:26" ht="12.75" customHeight="1">
      <c r="A12" s="11" t="s">
        <v>43</v>
      </c>
      <c r="B12" s="262" t="s">
        <v>44</v>
      </c>
      <c r="C12" s="355"/>
      <c r="D12" s="355"/>
      <c r="E12" s="355"/>
      <c r="F12" s="355"/>
      <c r="G12" s="356"/>
      <c r="H12" s="267" t="s">
        <v>45</v>
      </c>
      <c r="I12" s="356"/>
      <c r="J12" s="152"/>
      <c r="K12" s="152"/>
      <c r="L12" s="152"/>
      <c r="M12" s="152"/>
      <c r="N12" s="7"/>
      <c r="O12" s="152"/>
      <c r="P12" s="7"/>
      <c r="Q12" s="7"/>
      <c r="R12" s="7"/>
      <c r="S12" s="7"/>
      <c r="T12" s="7"/>
      <c r="U12" s="7"/>
      <c r="V12" s="7"/>
      <c r="W12" s="7"/>
      <c r="X12" s="7"/>
      <c r="Y12" s="7"/>
      <c r="Z12" s="7"/>
    </row>
    <row r="13" spans="1:26" ht="12.75" customHeight="1">
      <c r="A13" s="11" t="s">
        <v>46</v>
      </c>
      <c r="B13" s="262" t="s">
        <v>47</v>
      </c>
      <c r="C13" s="355"/>
      <c r="D13" s="355"/>
      <c r="E13" s="355"/>
      <c r="F13" s="355"/>
      <c r="G13" s="356"/>
      <c r="H13" s="289" t="s">
        <v>48</v>
      </c>
      <c r="I13" s="356"/>
      <c r="J13" s="152"/>
      <c r="K13" s="152"/>
      <c r="L13" s="152"/>
      <c r="M13" s="152"/>
      <c r="N13" s="7"/>
      <c r="O13" s="152"/>
      <c r="P13" s="7"/>
      <c r="Q13" s="7"/>
      <c r="R13" s="7"/>
      <c r="S13" s="7"/>
      <c r="T13" s="7"/>
      <c r="U13" s="7"/>
      <c r="V13" s="7"/>
      <c r="W13" s="7"/>
      <c r="X13" s="7"/>
      <c r="Y13" s="7"/>
      <c r="Z13" s="7"/>
    </row>
    <row r="14" spans="1:26" ht="12.75" customHeight="1">
      <c r="A14" s="11" t="s">
        <v>49</v>
      </c>
      <c r="B14" s="262" t="s">
        <v>50</v>
      </c>
      <c r="C14" s="355"/>
      <c r="D14" s="355"/>
      <c r="E14" s="355"/>
      <c r="F14" s="355"/>
      <c r="G14" s="356"/>
      <c r="H14" s="267">
        <v>12</v>
      </c>
      <c r="I14" s="356"/>
      <c r="J14" s="152"/>
      <c r="K14" s="152"/>
      <c r="L14" s="152"/>
      <c r="M14" s="152"/>
      <c r="N14" s="7"/>
      <c r="O14" s="152"/>
      <c r="P14" s="7"/>
      <c r="Q14" s="7"/>
      <c r="R14" s="7"/>
      <c r="S14" s="7"/>
      <c r="T14" s="7"/>
      <c r="U14" s="7"/>
      <c r="V14" s="7"/>
      <c r="W14" s="7"/>
      <c r="X14" s="7"/>
      <c r="Y14" s="7"/>
      <c r="Z14" s="7"/>
    </row>
    <row r="15" spans="1:26" ht="12.75" customHeight="1">
      <c r="A15" s="11" t="s">
        <v>51</v>
      </c>
      <c r="B15" s="262" t="s">
        <v>52</v>
      </c>
      <c r="C15" s="355"/>
      <c r="D15" s="355"/>
      <c r="E15" s="355"/>
      <c r="F15" s="355"/>
      <c r="G15" s="356"/>
      <c r="H15" s="267" t="s">
        <v>53</v>
      </c>
      <c r="I15" s="356"/>
      <c r="J15" s="152"/>
      <c r="K15" s="152"/>
      <c r="L15" s="152"/>
      <c r="M15" s="152"/>
      <c r="N15" s="7"/>
      <c r="O15" s="152"/>
      <c r="P15" s="7"/>
      <c r="Q15" s="7"/>
      <c r="R15" s="7"/>
      <c r="S15" s="7"/>
      <c r="T15" s="7"/>
      <c r="U15" s="7"/>
      <c r="V15" s="7"/>
      <c r="W15" s="7"/>
      <c r="X15" s="7"/>
      <c r="Y15" s="7"/>
      <c r="Z15" s="7"/>
    </row>
    <row r="16" spans="1:26" ht="12.75" customHeight="1">
      <c r="A16" s="287" t="s">
        <v>54</v>
      </c>
      <c r="B16" s="355"/>
      <c r="C16" s="355"/>
      <c r="D16" s="355"/>
      <c r="E16" s="355"/>
      <c r="F16" s="355"/>
      <c r="G16" s="355"/>
      <c r="H16" s="355"/>
      <c r="I16" s="356"/>
      <c r="J16" s="152"/>
      <c r="K16" s="152"/>
      <c r="L16" s="152"/>
      <c r="M16" s="152"/>
      <c r="N16" s="7"/>
      <c r="O16" s="152"/>
      <c r="P16" s="7"/>
      <c r="Q16" s="7"/>
      <c r="R16" s="7"/>
      <c r="S16" s="7"/>
      <c r="T16" s="7"/>
      <c r="U16" s="7"/>
      <c r="V16" s="7"/>
      <c r="W16" s="7"/>
      <c r="X16" s="7"/>
      <c r="Y16" s="7"/>
      <c r="Z16" s="7"/>
    </row>
    <row r="17" spans="1:26" ht="12.75" customHeight="1">
      <c r="A17" s="267" t="s">
        <v>55</v>
      </c>
      <c r="B17" s="356"/>
      <c r="C17" s="267" t="s">
        <v>56</v>
      </c>
      <c r="D17" s="356"/>
      <c r="E17" s="267" t="s">
        <v>57</v>
      </c>
      <c r="F17" s="355"/>
      <c r="G17" s="355"/>
      <c r="H17" s="355"/>
      <c r="I17" s="356"/>
      <c r="J17" s="152"/>
      <c r="K17" s="152"/>
      <c r="L17" s="152"/>
      <c r="M17" s="152"/>
      <c r="N17" s="7"/>
      <c r="O17" s="152"/>
      <c r="P17" s="7"/>
      <c r="Q17" s="7"/>
      <c r="R17" s="7"/>
      <c r="S17" s="7"/>
      <c r="T17" s="7"/>
      <c r="U17" s="7"/>
      <c r="V17" s="7"/>
      <c r="W17" s="7"/>
      <c r="X17" s="7"/>
      <c r="Y17" s="7"/>
      <c r="Z17" s="7"/>
    </row>
    <row r="18" spans="1:26" ht="31.5" customHeight="1">
      <c r="A18" s="290" t="s">
        <v>58</v>
      </c>
      <c r="B18" s="356"/>
      <c r="C18" s="291" t="s">
        <v>59</v>
      </c>
      <c r="D18" s="356"/>
      <c r="E18" s="291">
        <v>1</v>
      </c>
      <c r="F18" s="355"/>
      <c r="G18" s="355"/>
      <c r="H18" s="355"/>
      <c r="I18" s="356"/>
      <c r="J18" s="152"/>
      <c r="K18" s="152"/>
      <c r="L18" s="152"/>
      <c r="M18" s="152"/>
      <c r="N18" s="7"/>
      <c r="O18" s="152"/>
      <c r="P18" s="7"/>
      <c r="Q18" s="7"/>
      <c r="R18" s="7"/>
      <c r="S18" s="7"/>
      <c r="T18" s="7"/>
      <c r="U18" s="7"/>
      <c r="V18" s="7"/>
      <c r="W18" s="7"/>
      <c r="X18" s="7"/>
      <c r="Y18" s="7"/>
      <c r="Z18" s="7"/>
    </row>
    <row r="19" spans="1:26" ht="12.75" customHeight="1">
      <c r="A19" s="8"/>
      <c r="B19" s="10"/>
      <c r="C19" s="10"/>
      <c r="D19" s="10"/>
      <c r="E19" s="10"/>
      <c r="F19" s="10"/>
      <c r="G19" s="10"/>
      <c r="H19" s="8"/>
      <c r="I19" s="8"/>
      <c r="J19" s="152"/>
      <c r="K19" s="152"/>
      <c r="L19" s="152"/>
      <c r="M19" s="152"/>
      <c r="N19" s="7"/>
      <c r="O19" s="152"/>
      <c r="P19" s="7"/>
      <c r="Q19" s="7"/>
      <c r="R19" s="7"/>
      <c r="S19" s="7"/>
      <c r="T19" s="7"/>
      <c r="U19" s="7"/>
      <c r="V19" s="7"/>
      <c r="W19" s="7"/>
      <c r="X19" s="7"/>
      <c r="Y19" s="7"/>
      <c r="Z19" s="7"/>
    </row>
    <row r="20" spans="1:26" ht="12.75" customHeight="1">
      <c r="A20" s="287" t="s">
        <v>60</v>
      </c>
      <c r="B20" s="355"/>
      <c r="C20" s="355"/>
      <c r="D20" s="355"/>
      <c r="E20" s="355"/>
      <c r="F20" s="355"/>
      <c r="G20" s="355"/>
      <c r="H20" s="355"/>
      <c r="I20" s="356"/>
      <c r="J20" s="152"/>
      <c r="K20" s="152"/>
      <c r="L20" s="152"/>
      <c r="M20" s="12"/>
      <c r="N20" s="7"/>
      <c r="O20" s="152"/>
      <c r="P20" s="7"/>
      <c r="Q20" s="7"/>
      <c r="R20" s="7"/>
      <c r="S20" s="7"/>
      <c r="T20" s="7"/>
      <c r="U20" s="7"/>
      <c r="V20" s="7"/>
      <c r="W20" s="7"/>
      <c r="X20" s="7"/>
      <c r="Y20" s="7"/>
      <c r="Z20" s="7"/>
    </row>
    <row r="21" spans="1:26" ht="24.75" customHeight="1">
      <c r="A21" s="11">
        <v>1</v>
      </c>
      <c r="B21" s="262" t="s">
        <v>61</v>
      </c>
      <c r="C21" s="355"/>
      <c r="D21" s="355"/>
      <c r="E21" s="355"/>
      <c r="F21" s="355"/>
      <c r="G21" s="356"/>
      <c r="H21" s="290" t="s">
        <v>58</v>
      </c>
      <c r="I21" s="356"/>
      <c r="J21" s="152"/>
      <c r="K21" s="152"/>
      <c r="L21" s="152"/>
      <c r="M21" s="152"/>
      <c r="N21" s="7"/>
      <c r="O21" s="152"/>
      <c r="P21" s="7"/>
      <c r="Q21" s="7"/>
      <c r="R21" s="7"/>
      <c r="S21" s="7"/>
      <c r="T21" s="7"/>
      <c r="U21" s="7"/>
      <c r="V21" s="7"/>
      <c r="W21" s="7"/>
      <c r="X21" s="7"/>
      <c r="Y21" s="7"/>
      <c r="Z21" s="7"/>
    </row>
    <row r="22" spans="1:26" ht="12.75" customHeight="1">
      <c r="A22" s="11">
        <v>2</v>
      </c>
      <c r="B22" s="262" t="s">
        <v>62</v>
      </c>
      <c r="C22" s="355"/>
      <c r="D22" s="355"/>
      <c r="E22" s="355"/>
      <c r="F22" s="355"/>
      <c r="G22" s="356"/>
      <c r="H22" s="267">
        <v>410105</v>
      </c>
      <c r="I22" s="356"/>
      <c r="J22" s="152"/>
      <c r="K22" s="152"/>
      <c r="L22" s="152"/>
      <c r="M22" s="152"/>
      <c r="N22" s="7"/>
      <c r="O22" s="152"/>
      <c r="P22" s="7"/>
      <c r="Q22" s="7"/>
      <c r="R22" s="7"/>
      <c r="S22" s="7"/>
      <c r="T22" s="7"/>
      <c r="U22" s="7"/>
      <c r="V22" s="7"/>
      <c r="W22" s="7"/>
      <c r="X22" s="7"/>
      <c r="Y22" s="7"/>
      <c r="Z22" s="7"/>
    </row>
    <row r="23" spans="1:26" ht="12.75" customHeight="1">
      <c r="A23" s="11">
        <v>3</v>
      </c>
      <c r="B23" s="262" t="s">
        <v>63</v>
      </c>
      <c r="C23" s="355"/>
      <c r="D23" s="355"/>
      <c r="E23" s="355"/>
      <c r="F23" s="355"/>
      <c r="G23" s="356"/>
      <c r="H23" s="292">
        <v>4418.68</v>
      </c>
      <c r="I23" s="356"/>
      <c r="J23" s="152"/>
      <c r="K23" s="153"/>
      <c r="L23" s="152"/>
      <c r="M23" s="152"/>
      <c r="N23" s="7"/>
      <c r="O23" s="152"/>
      <c r="P23" s="7"/>
      <c r="Q23" s="7"/>
      <c r="R23" s="7"/>
      <c r="S23" s="7"/>
      <c r="T23" s="7"/>
      <c r="U23" s="7"/>
      <c r="V23" s="7"/>
      <c r="W23" s="7"/>
      <c r="X23" s="7"/>
      <c r="Y23" s="7"/>
      <c r="Z23" s="7"/>
    </row>
    <row r="24" spans="1:26" ht="27" customHeight="1">
      <c r="A24" s="11">
        <v>4</v>
      </c>
      <c r="B24" s="262" t="s">
        <v>64</v>
      </c>
      <c r="C24" s="355"/>
      <c r="D24" s="355"/>
      <c r="E24" s="355"/>
      <c r="F24" s="355"/>
      <c r="G24" s="356"/>
      <c r="H24" s="293" t="str">
        <f>H21</f>
        <v>ENCARREGADO(A) GERAL</v>
      </c>
      <c r="I24" s="356"/>
      <c r="J24" s="152"/>
      <c r="K24" s="152"/>
      <c r="L24" s="152"/>
      <c r="M24" s="152"/>
      <c r="N24" s="7"/>
      <c r="O24" s="152"/>
      <c r="P24" s="7"/>
      <c r="Q24" s="7"/>
      <c r="R24" s="7"/>
      <c r="S24" s="7"/>
      <c r="T24" s="7"/>
      <c r="U24" s="7"/>
      <c r="V24" s="7"/>
      <c r="W24" s="7"/>
      <c r="X24" s="7"/>
      <c r="Y24" s="7"/>
      <c r="Z24" s="7"/>
    </row>
    <row r="25" spans="1:26" ht="12.75" customHeight="1">
      <c r="A25" s="11">
        <v>5</v>
      </c>
      <c r="B25" s="262" t="s">
        <v>65</v>
      </c>
      <c r="C25" s="355"/>
      <c r="D25" s="355"/>
      <c r="E25" s="355"/>
      <c r="F25" s="355"/>
      <c r="G25" s="356"/>
      <c r="H25" s="289" t="s">
        <v>66</v>
      </c>
      <c r="I25" s="356"/>
      <c r="J25" s="152"/>
      <c r="K25" s="152"/>
      <c r="L25" s="152"/>
      <c r="M25" s="152"/>
      <c r="N25" s="7"/>
      <c r="O25" s="152"/>
      <c r="P25" s="7"/>
      <c r="Q25" s="7"/>
      <c r="R25" s="7"/>
      <c r="S25" s="7"/>
      <c r="T25" s="7"/>
      <c r="U25" s="7"/>
      <c r="V25" s="7"/>
      <c r="W25" s="7"/>
      <c r="X25" s="7"/>
      <c r="Y25" s="7"/>
      <c r="Z25" s="7"/>
    </row>
    <row r="26" spans="1:26" ht="12.75" customHeight="1">
      <c r="A26" s="284"/>
      <c r="B26" s="354"/>
      <c r="C26" s="354"/>
      <c r="D26" s="354"/>
      <c r="E26" s="354"/>
      <c r="F26" s="354"/>
      <c r="G26" s="354"/>
      <c r="H26" s="354"/>
      <c r="I26" s="354"/>
      <c r="J26" s="152"/>
      <c r="K26" s="152"/>
      <c r="L26" s="152"/>
      <c r="M26" s="152"/>
      <c r="N26" s="7"/>
      <c r="O26" s="152"/>
      <c r="P26" s="7"/>
      <c r="Q26" s="7"/>
      <c r="R26" s="7"/>
      <c r="S26" s="7"/>
      <c r="T26" s="7"/>
      <c r="U26" s="7"/>
      <c r="V26" s="7"/>
      <c r="W26" s="7"/>
      <c r="X26" s="7"/>
      <c r="Y26" s="7"/>
      <c r="Z26" s="7"/>
    </row>
    <row r="27" spans="1:26" ht="12.75" customHeight="1">
      <c r="A27" s="265" t="s">
        <v>67</v>
      </c>
      <c r="B27" s="355"/>
      <c r="C27" s="355"/>
      <c r="D27" s="355"/>
      <c r="E27" s="355"/>
      <c r="F27" s="355"/>
      <c r="G27" s="355"/>
      <c r="H27" s="355"/>
      <c r="I27" s="356"/>
      <c r="J27" s="152"/>
      <c r="K27" s="152"/>
      <c r="L27" s="152"/>
      <c r="M27" s="152"/>
      <c r="N27" s="7"/>
      <c r="O27" s="152"/>
      <c r="P27" s="7"/>
      <c r="Q27" s="7"/>
      <c r="R27" s="7"/>
      <c r="S27" s="7"/>
      <c r="T27" s="7"/>
      <c r="U27" s="7"/>
      <c r="V27" s="7"/>
      <c r="W27" s="7"/>
      <c r="X27" s="7"/>
      <c r="Y27" s="7"/>
      <c r="Z27" s="7"/>
    </row>
    <row r="28" spans="1:26" ht="12.75" customHeight="1">
      <c r="A28" s="266" t="s">
        <v>68</v>
      </c>
      <c r="B28" s="355"/>
      <c r="C28" s="355"/>
      <c r="D28" s="355"/>
      <c r="E28" s="355"/>
      <c r="F28" s="355"/>
      <c r="G28" s="356"/>
      <c r="H28" s="13" t="s">
        <v>69</v>
      </c>
      <c r="I28" s="13" t="s">
        <v>70</v>
      </c>
      <c r="J28" s="152"/>
      <c r="K28" s="152"/>
      <c r="L28" s="152"/>
      <c r="M28" s="152"/>
      <c r="N28" s="7"/>
      <c r="O28" s="152"/>
      <c r="P28" s="7"/>
      <c r="Q28" s="7"/>
      <c r="R28" s="7"/>
      <c r="S28" s="7"/>
      <c r="T28" s="7"/>
      <c r="U28" s="7"/>
      <c r="V28" s="7"/>
      <c r="W28" s="7"/>
      <c r="X28" s="7"/>
      <c r="Y28" s="7"/>
      <c r="Z28" s="7"/>
    </row>
    <row r="29" spans="1:26" ht="12.75" customHeight="1">
      <c r="A29" s="14" t="s">
        <v>41</v>
      </c>
      <c r="B29" s="262" t="s">
        <v>71</v>
      </c>
      <c r="C29" s="355"/>
      <c r="D29" s="355"/>
      <c r="E29" s="355"/>
      <c r="F29" s="355"/>
      <c r="G29" s="356"/>
      <c r="H29" s="15"/>
      <c r="I29" s="154">
        <f>H23</f>
        <v>4418.68</v>
      </c>
      <c r="J29" s="152"/>
      <c r="K29" s="152"/>
      <c r="L29" s="152"/>
      <c r="M29" s="152"/>
      <c r="N29" s="7"/>
      <c r="O29" s="152"/>
      <c r="P29" s="7"/>
      <c r="Q29" s="7"/>
      <c r="R29" s="7"/>
      <c r="S29" s="7"/>
      <c r="T29" s="7"/>
      <c r="U29" s="7"/>
      <c r="V29" s="7"/>
      <c r="W29" s="7"/>
      <c r="X29" s="7"/>
      <c r="Y29" s="7"/>
      <c r="Z29" s="7"/>
    </row>
    <row r="30" spans="1:26" ht="12.75" customHeight="1">
      <c r="A30" s="14" t="s">
        <v>43</v>
      </c>
      <c r="B30" s="262" t="s">
        <v>72</v>
      </c>
      <c r="C30" s="355"/>
      <c r="D30" s="355"/>
      <c r="E30" s="355"/>
      <c r="F30" s="355"/>
      <c r="G30" s="356"/>
      <c r="H30" s="16"/>
      <c r="I30" s="17">
        <v>0</v>
      </c>
      <c r="J30" s="152"/>
      <c r="K30" s="152"/>
      <c r="L30" s="152"/>
      <c r="M30" s="152"/>
      <c r="N30" s="7"/>
      <c r="O30" s="152"/>
      <c r="P30" s="7"/>
      <c r="Q30" s="7"/>
      <c r="R30" s="7"/>
      <c r="S30" s="7"/>
      <c r="T30" s="7"/>
      <c r="U30" s="7"/>
      <c r="V30" s="7"/>
      <c r="W30" s="7"/>
      <c r="X30" s="7"/>
      <c r="Y30" s="7"/>
      <c r="Z30" s="7"/>
    </row>
    <row r="31" spans="1:26" ht="12.75" customHeight="1">
      <c r="A31" s="14" t="s">
        <v>46</v>
      </c>
      <c r="B31" s="262" t="s">
        <v>73</v>
      </c>
      <c r="C31" s="355"/>
      <c r="D31" s="355"/>
      <c r="E31" s="355"/>
      <c r="F31" s="355"/>
      <c r="G31" s="356"/>
      <c r="H31" s="16"/>
      <c r="I31" s="17">
        <f>H31*I29</f>
        <v>0</v>
      </c>
      <c r="J31" s="152"/>
      <c r="K31" s="152"/>
      <c r="L31" s="152"/>
      <c r="M31" s="152"/>
      <c r="N31" s="7"/>
      <c r="O31" s="152"/>
      <c r="P31" s="7"/>
      <c r="Q31" s="7"/>
      <c r="R31" s="7"/>
      <c r="S31" s="7"/>
      <c r="T31" s="7"/>
      <c r="U31" s="7"/>
      <c r="V31" s="7"/>
      <c r="W31" s="7"/>
      <c r="X31" s="7"/>
      <c r="Y31" s="7"/>
      <c r="Z31" s="7"/>
    </row>
    <row r="32" spans="1:26" ht="12.75" customHeight="1">
      <c r="A32" s="14" t="s">
        <v>49</v>
      </c>
      <c r="B32" s="262" t="s">
        <v>74</v>
      </c>
      <c r="C32" s="355"/>
      <c r="D32" s="355"/>
      <c r="E32" s="355"/>
      <c r="F32" s="355"/>
      <c r="G32" s="356"/>
      <c r="H32" s="16"/>
      <c r="I32" s="17">
        <v>0</v>
      </c>
      <c r="J32" s="152"/>
      <c r="K32" s="152"/>
      <c r="L32" s="152"/>
      <c r="M32" s="152"/>
      <c r="N32" s="7"/>
      <c r="O32" s="152"/>
      <c r="P32" s="7"/>
      <c r="Q32" s="7"/>
      <c r="R32" s="7"/>
      <c r="S32" s="7"/>
      <c r="T32" s="7"/>
      <c r="U32" s="7"/>
      <c r="V32" s="7"/>
      <c r="W32" s="7"/>
      <c r="X32" s="7"/>
      <c r="Y32" s="7"/>
      <c r="Z32" s="7"/>
    </row>
    <row r="33" spans="1:26" ht="12.75" customHeight="1">
      <c r="A33" s="14" t="s">
        <v>51</v>
      </c>
      <c r="B33" s="262" t="s">
        <v>75</v>
      </c>
      <c r="C33" s="355"/>
      <c r="D33" s="355"/>
      <c r="E33" s="355"/>
      <c r="F33" s="355"/>
      <c r="G33" s="356"/>
      <c r="H33" s="16"/>
      <c r="I33" s="17">
        <v>0</v>
      </c>
      <c r="J33" s="152"/>
      <c r="K33" s="152"/>
      <c r="L33" s="152"/>
      <c r="M33" s="152"/>
      <c r="N33" s="7"/>
      <c r="O33" s="152"/>
      <c r="P33" s="7"/>
      <c r="Q33" s="7"/>
      <c r="R33" s="7"/>
      <c r="S33" s="7"/>
      <c r="T33" s="7"/>
      <c r="U33" s="7"/>
      <c r="V33" s="7"/>
      <c r="W33" s="7"/>
      <c r="X33" s="7"/>
      <c r="Y33" s="7"/>
      <c r="Z33" s="7"/>
    </row>
    <row r="34" spans="1:26" ht="12.75" customHeight="1">
      <c r="A34" s="14" t="s">
        <v>76</v>
      </c>
      <c r="B34" s="262" t="s">
        <v>77</v>
      </c>
      <c r="C34" s="355"/>
      <c r="D34" s="355"/>
      <c r="E34" s="355"/>
      <c r="F34" s="355"/>
      <c r="G34" s="356"/>
      <c r="H34" s="16"/>
      <c r="I34" s="17">
        <v>0</v>
      </c>
      <c r="J34" s="152"/>
      <c r="K34" s="152"/>
      <c r="L34" s="152"/>
      <c r="M34" s="152"/>
      <c r="N34" s="7"/>
      <c r="O34" s="152"/>
      <c r="P34" s="7"/>
      <c r="Q34" s="7"/>
      <c r="R34" s="7"/>
      <c r="S34" s="7"/>
      <c r="T34" s="7"/>
      <c r="U34" s="7"/>
      <c r="V34" s="7"/>
      <c r="W34" s="7"/>
      <c r="X34" s="7"/>
      <c r="Y34" s="7"/>
      <c r="Z34" s="7"/>
    </row>
    <row r="35" spans="1:26" ht="12.75" customHeight="1">
      <c r="A35" s="263" t="s">
        <v>78</v>
      </c>
      <c r="B35" s="355"/>
      <c r="C35" s="355"/>
      <c r="D35" s="355"/>
      <c r="E35" s="355"/>
      <c r="F35" s="355"/>
      <c r="G35" s="355"/>
      <c r="H35" s="356"/>
      <c r="I35" s="18">
        <f>SUM(I29:I34)</f>
        <v>4418.68</v>
      </c>
      <c r="J35" s="152"/>
      <c r="K35" s="152"/>
      <c r="L35" s="152"/>
      <c r="M35" s="152"/>
      <c r="N35" s="7"/>
      <c r="O35" s="152"/>
      <c r="P35" s="7"/>
      <c r="Q35" s="7"/>
      <c r="R35" s="7"/>
      <c r="S35" s="7"/>
      <c r="T35" s="7"/>
      <c r="U35" s="7"/>
      <c r="V35" s="7"/>
      <c r="W35" s="7"/>
      <c r="X35" s="7"/>
      <c r="Y35" s="7"/>
      <c r="Z35" s="7"/>
    </row>
    <row r="36" spans="1:26" ht="12.75" customHeight="1">
      <c r="A36" s="264"/>
      <c r="B36" s="352"/>
      <c r="C36" s="352"/>
      <c r="D36" s="352"/>
      <c r="E36" s="352"/>
      <c r="F36" s="352"/>
      <c r="G36" s="352"/>
      <c r="H36" s="352"/>
      <c r="I36" s="352"/>
      <c r="J36" s="152"/>
      <c r="K36" s="152"/>
      <c r="L36" s="152"/>
      <c r="M36" s="152"/>
      <c r="N36" s="7"/>
      <c r="O36" s="152"/>
      <c r="P36" s="7"/>
      <c r="Q36" s="7"/>
      <c r="R36" s="7"/>
      <c r="S36" s="7"/>
      <c r="T36" s="7"/>
      <c r="U36" s="7"/>
      <c r="V36" s="7"/>
      <c r="W36" s="7"/>
      <c r="X36" s="7"/>
      <c r="Y36" s="7"/>
      <c r="Z36" s="7"/>
    </row>
    <row r="37" spans="1:26" ht="12.75" customHeight="1">
      <c r="A37" s="265" t="s">
        <v>79</v>
      </c>
      <c r="B37" s="355"/>
      <c r="C37" s="355"/>
      <c r="D37" s="355"/>
      <c r="E37" s="355"/>
      <c r="F37" s="355"/>
      <c r="G37" s="355"/>
      <c r="H37" s="355"/>
      <c r="I37" s="356"/>
      <c r="J37" s="7"/>
      <c r="K37" s="152"/>
      <c r="L37" s="152"/>
      <c r="M37" s="152"/>
      <c r="N37" s="7"/>
      <c r="O37" s="152"/>
      <c r="P37" s="7"/>
      <c r="Q37" s="7"/>
      <c r="R37" s="7"/>
      <c r="S37" s="7"/>
      <c r="T37" s="7"/>
      <c r="U37" s="7"/>
      <c r="V37" s="7"/>
      <c r="W37" s="7"/>
      <c r="X37" s="7"/>
      <c r="Y37" s="7"/>
      <c r="Z37" s="7"/>
    </row>
    <row r="38" spans="1:26" ht="12.75" customHeight="1">
      <c r="A38" s="266" t="s">
        <v>80</v>
      </c>
      <c r="B38" s="355"/>
      <c r="C38" s="355"/>
      <c r="D38" s="355"/>
      <c r="E38" s="355"/>
      <c r="F38" s="355"/>
      <c r="G38" s="356"/>
      <c r="H38" s="13" t="s">
        <v>69</v>
      </c>
      <c r="I38" s="13" t="s">
        <v>70</v>
      </c>
      <c r="J38" s="7"/>
      <c r="K38" s="152"/>
      <c r="L38" s="152"/>
      <c r="M38" s="152"/>
      <c r="N38" s="7"/>
      <c r="O38" s="152"/>
      <c r="P38" s="7"/>
      <c r="Q38" s="7"/>
      <c r="R38" s="7"/>
      <c r="S38" s="7"/>
      <c r="T38" s="7"/>
      <c r="U38" s="7"/>
      <c r="V38" s="7"/>
      <c r="W38" s="7"/>
      <c r="X38" s="7"/>
      <c r="Y38" s="7"/>
      <c r="Z38" s="7"/>
    </row>
    <row r="39" spans="1:26" ht="12.75" customHeight="1">
      <c r="A39" s="14" t="s">
        <v>41</v>
      </c>
      <c r="B39" s="262" t="s">
        <v>81</v>
      </c>
      <c r="C39" s="355"/>
      <c r="D39" s="355"/>
      <c r="E39" s="355"/>
      <c r="F39" s="355"/>
      <c r="G39" s="356"/>
      <c r="H39" s="16">
        <f>1/12</f>
        <v>8.3333333333333329E-2</v>
      </c>
      <c r="I39" s="17">
        <f>$I$35*H39</f>
        <v>368.22333333333336</v>
      </c>
      <c r="J39" s="7"/>
      <c r="K39" s="152"/>
      <c r="L39" s="152"/>
      <c r="M39" s="152"/>
      <c r="N39" s="7"/>
      <c r="O39" s="152"/>
      <c r="P39" s="7"/>
      <c r="Q39" s="7"/>
      <c r="R39" s="7"/>
      <c r="S39" s="7"/>
      <c r="T39" s="7"/>
      <c r="U39" s="7"/>
      <c r="V39" s="7"/>
      <c r="W39" s="7"/>
      <c r="X39" s="7"/>
      <c r="Y39" s="7"/>
      <c r="Z39" s="7"/>
    </row>
    <row r="40" spans="1:26" ht="12.75" customHeight="1">
      <c r="A40" s="14" t="s">
        <v>43</v>
      </c>
      <c r="B40" s="262" t="s">
        <v>82</v>
      </c>
      <c r="C40" s="355"/>
      <c r="D40" s="355"/>
      <c r="E40" s="355"/>
      <c r="F40" s="355"/>
      <c r="G40" s="356"/>
      <c r="H40" s="16">
        <v>0.121</v>
      </c>
      <c r="I40" s="17">
        <f>H40*I35</f>
        <v>534.66028000000006</v>
      </c>
      <c r="J40" s="7"/>
      <c r="K40" s="152"/>
      <c r="L40" s="152"/>
      <c r="M40" s="152"/>
      <c r="N40" s="7"/>
      <c r="O40" s="152"/>
      <c r="P40" s="7"/>
      <c r="Q40" s="7"/>
      <c r="R40" s="7"/>
      <c r="S40" s="7"/>
      <c r="T40" s="7"/>
      <c r="U40" s="7"/>
      <c r="V40" s="7"/>
      <c r="W40" s="7"/>
      <c r="X40" s="7"/>
      <c r="Y40" s="7"/>
      <c r="Z40" s="7"/>
    </row>
    <row r="41" spans="1:26" ht="12.75" customHeight="1">
      <c r="A41" s="14"/>
      <c r="B41" s="267" t="s">
        <v>83</v>
      </c>
      <c r="C41" s="355"/>
      <c r="D41" s="355"/>
      <c r="E41" s="355"/>
      <c r="F41" s="355"/>
      <c r="G41" s="356"/>
      <c r="H41" s="19">
        <f>SUM(H39:H40)</f>
        <v>0.20433333333333331</v>
      </c>
      <c r="I41" s="18">
        <f>SUM(I39:I40)</f>
        <v>902.88361333333341</v>
      </c>
      <c r="J41" s="7"/>
      <c r="K41" s="152"/>
      <c r="L41" s="152"/>
      <c r="M41" s="152"/>
      <c r="N41" s="7"/>
      <c r="O41" s="152"/>
      <c r="P41" s="7"/>
      <c r="Q41" s="7"/>
      <c r="R41" s="7"/>
      <c r="S41" s="7"/>
      <c r="T41" s="7"/>
      <c r="U41" s="7"/>
      <c r="V41" s="7"/>
      <c r="W41" s="7"/>
      <c r="X41" s="7"/>
      <c r="Y41" s="7"/>
      <c r="Z41" s="7"/>
    </row>
    <row r="42" spans="1:26" ht="30" hidden="1" customHeight="1">
      <c r="A42" s="268" t="s">
        <v>84</v>
      </c>
      <c r="B42" s="352"/>
      <c r="C42" s="352"/>
      <c r="D42" s="352"/>
      <c r="E42" s="352"/>
      <c r="F42" s="352"/>
      <c r="G42" s="352"/>
      <c r="H42" s="352"/>
      <c r="I42" s="352"/>
      <c r="J42" s="7"/>
      <c r="K42" s="152"/>
      <c r="L42" s="152"/>
      <c r="M42" s="152"/>
      <c r="N42" s="7"/>
      <c r="O42" s="152"/>
      <c r="P42" s="7"/>
      <c r="Q42" s="7"/>
      <c r="R42" s="7"/>
      <c r="S42" s="7"/>
      <c r="T42" s="7"/>
      <c r="U42" s="7"/>
      <c r="V42" s="7"/>
      <c r="W42" s="7"/>
      <c r="X42" s="7"/>
      <c r="Y42" s="7"/>
      <c r="Z42" s="7"/>
    </row>
    <row r="43" spans="1:26" ht="30" hidden="1" customHeight="1">
      <c r="A43" s="269" t="s">
        <v>85</v>
      </c>
      <c r="B43" s="354"/>
      <c r="C43" s="354"/>
      <c r="D43" s="354"/>
      <c r="E43" s="354"/>
      <c r="F43" s="354"/>
      <c r="G43" s="354"/>
      <c r="H43" s="354"/>
      <c r="I43" s="354"/>
      <c r="J43" s="7"/>
      <c r="K43" s="152"/>
      <c r="L43" s="152"/>
      <c r="M43" s="152"/>
      <c r="N43" s="7"/>
      <c r="O43" s="152"/>
      <c r="P43" s="7"/>
      <c r="Q43" s="7"/>
      <c r="R43" s="7"/>
      <c r="S43" s="7"/>
      <c r="T43" s="7"/>
      <c r="U43" s="7"/>
      <c r="V43" s="7"/>
      <c r="W43" s="7"/>
      <c r="X43" s="7"/>
      <c r="Y43" s="7"/>
      <c r="Z43" s="7"/>
    </row>
    <row r="44" spans="1:26" ht="39.75" hidden="1" customHeight="1">
      <c r="A44" s="269" t="s">
        <v>86</v>
      </c>
      <c r="B44" s="354"/>
      <c r="C44" s="354"/>
      <c r="D44" s="354"/>
      <c r="E44" s="354"/>
      <c r="F44" s="354"/>
      <c r="G44" s="354"/>
      <c r="H44" s="354"/>
      <c r="I44" s="354"/>
      <c r="J44" s="7"/>
      <c r="K44" s="152"/>
      <c r="L44" s="152"/>
      <c r="M44" s="152"/>
      <c r="N44" s="7"/>
      <c r="O44" s="152"/>
      <c r="P44" s="7"/>
      <c r="Q44" s="7"/>
      <c r="R44" s="7"/>
      <c r="S44" s="7"/>
      <c r="T44" s="7"/>
      <c r="U44" s="7"/>
      <c r="V44" s="7"/>
      <c r="W44" s="7"/>
      <c r="X44" s="7"/>
      <c r="Y44" s="7"/>
      <c r="Z44" s="7"/>
    </row>
    <row r="45" spans="1:26" ht="39.75" hidden="1" customHeight="1">
      <c r="A45" s="269" t="s">
        <v>87</v>
      </c>
      <c r="B45" s="354"/>
      <c r="C45" s="354"/>
      <c r="D45" s="354"/>
      <c r="E45" s="354"/>
      <c r="F45" s="354"/>
      <c r="G45" s="354"/>
      <c r="H45" s="354"/>
      <c r="I45" s="354"/>
      <c r="J45" s="7"/>
      <c r="K45" s="152"/>
      <c r="L45" s="152"/>
      <c r="M45" s="152"/>
      <c r="N45" s="7"/>
      <c r="O45" s="152"/>
      <c r="P45" s="7"/>
      <c r="Q45" s="7"/>
      <c r="R45" s="7"/>
      <c r="S45" s="7"/>
      <c r="T45" s="7"/>
      <c r="U45" s="7"/>
      <c r="V45" s="7"/>
      <c r="W45" s="7"/>
      <c r="X45" s="7"/>
      <c r="Y45" s="7"/>
      <c r="Z45" s="7"/>
    </row>
    <row r="46" spans="1:26" ht="12.75" customHeight="1">
      <c r="A46" s="270"/>
      <c r="B46" s="357"/>
      <c r="C46" s="357"/>
      <c r="D46" s="357"/>
      <c r="E46" s="357"/>
      <c r="F46" s="357"/>
      <c r="G46" s="357"/>
      <c r="H46" s="357"/>
      <c r="I46" s="357"/>
      <c r="J46" s="20"/>
      <c r="K46" s="21"/>
      <c r="L46" s="152"/>
      <c r="M46" s="152"/>
      <c r="N46" s="7"/>
      <c r="O46" s="152"/>
      <c r="P46" s="7"/>
      <c r="Q46" s="7"/>
      <c r="R46" s="7"/>
      <c r="S46" s="7"/>
      <c r="T46" s="7"/>
      <c r="U46" s="7"/>
      <c r="V46" s="7"/>
      <c r="W46" s="7"/>
      <c r="X46" s="7"/>
      <c r="Y46" s="7"/>
      <c r="Z46" s="7"/>
    </row>
    <row r="47" spans="1:26" ht="12.75" customHeight="1">
      <c r="A47" s="266" t="s">
        <v>88</v>
      </c>
      <c r="B47" s="355"/>
      <c r="C47" s="355"/>
      <c r="D47" s="355"/>
      <c r="E47" s="355"/>
      <c r="F47" s="355"/>
      <c r="G47" s="356"/>
      <c r="H47" s="13" t="s">
        <v>69</v>
      </c>
      <c r="I47" s="13" t="s">
        <v>70</v>
      </c>
      <c r="J47" s="7"/>
      <c r="K47" s="152"/>
      <c r="L47" s="152"/>
      <c r="M47" s="152"/>
      <c r="N47" s="7"/>
      <c r="O47" s="152"/>
      <c r="P47" s="7"/>
      <c r="Q47" s="7"/>
      <c r="R47" s="7"/>
      <c r="S47" s="7"/>
      <c r="T47" s="7"/>
      <c r="U47" s="7"/>
      <c r="V47" s="7"/>
      <c r="W47" s="7"/>
      <c r="X47" s="7"/>
      <c r="Y47" s="7"/>
      <c r="Z47" s="7"/>
    </row>
    <row r="48" spans="1:26" ht="12.75" customHeight="1">
      <c r="A48" s="14" t="s">
        <v>41</v>
      </c>
      <c r="B48" s="262" t="s">
        <v>89</v>
      </c>
      <c r="C48" s="355"/>
      <c r="D48" s="355"/>
      <c r="E48" s="355"/>
      <c r="F48" s="355"/>
      <c r="G48" s="356"/>
      <c r="H48" s="16">
        <v>0.2</v>
      </c>
      <c r="I48" s="17">
        <f>($I$35+I41)*H48</f>
        <v>1064.3127226666668</v>
      </c>
      <c r="J48" s="7"/>
      <c r="K48" s="152"/>
      <c r="L48" s="152"/>
      <c r="M48" s="152"/>
      <c r="N48" s="7"/>
      <c r="O48" s="152"/>
      <c r="P48" s="7"/>
      <c r="Q48" s="7"/>
      <c r="R48" s="7"/>
      <c r="S48" s="7"/>
      <c r="T48" s="7"/>
      <c r="U48" s="7"/>
      <c r="V48" s="7"/>
      <c r="W48" s="7"/>
      <c r="X48" s="7"/>
      <c r="Y48" s="7"/>
      <c r="Z48" s="7"/>
    </row>
    <row r="49" spans="1:26" ht="12.75" customHeight="1">
      <c r="A49" s="14" t="s">
        <v>43</v>
      </c>
      <c r="B49" s="262" t="s">
        <v>90</v>
      </c>
      <c r="C49" s="355"/>
      <c r="D49" s="355"/>
      <c r="E49" s="355"/>
      <c r="F49" s="355"/>
      <c r="G49" s="356"/>
      <c r="H49" s="16">
        <v>2.5000000000000001E-2</v>
      </c>
      <c r="I49" s="17">
        <f>($I$35+I41)*H49</f>
        <v>133.03909033333335</v>
      </c>
      <c r="J49" s="7"/>
      <c r="K49" s="152"/>
      <c r="L49" s="152"/>
      <c r="M49" s="152"/>
      <c r="N49" s="7"/>
      <c r="O49" s="152"/>
      <c r="P49" s="7"/>
      <c r="Q49" s="7"/>
      <c r="R49" s="7"/>
      <c r="S49" s="7"/>
      <c r="T49" s="7"/>
      <c r="U49" s="7"/>
      <c r="V49" s="7"/>
      <c r="W49" s="7"/>
      <c r="X49" s="7"/>
      <c r="Y49" s="7"/>
      <c r="Z49" s="7"/>
    </row>
    <row r="50" spans="1:26" ht="12.75" customHeight="1">
      <c r="A50" s="14" t="s">
        <v>46</v>
      </c>
      <c r="B50" s="271" t="s">
        <v>91</v>
      </c>
      <c r="C50" s="352"/>
      <c r="D50" s="352"/>
      <c r="E50" s="352"/>
      <c r="F50" s="352"/>
      <c r="G50" s="353"/>
      <c r="H50" s="16">
        <v>0.06</v>
      </c>
      <c r="I50" s="243">
        <f>($I$35+I41)*(H50)</f>
        <v>319.2938168</v>
      </c>
      <c r="J50" s="155"/>
      <c r="K50" s="22"/>
      <c r="L50" s="152"/>
      <c r="M50" s="152"/>
      <c r="N50" s="7"/>
      <c r="O50" s="152"/>
      <c r="P50" s="7"/>
      <c r="Q50" s="7"/>
      <c r="R50" s="7"/>
      <c r="S50" s="7"/>
      <c r="T50" s="7"/>
      <c r="U50" s="7"/>
      <c r="V50" s="7"/>
      <c r="W50" s="7"/>
      <c r="X50" s="7"/>
      <c r="Y50" s="7"/>
      <c r="Z50" s="7"/>
    </row>
    <row r="51" spans="1:26" ht="12.75" customHeight="1">
      <c r="A51" s="14" t="s">
        <v>49</v>
      </c>
      <c r="B51" s="262" t="s">
        <v>92</v>
      </c>
      <c r="C51" s="355"/>
      <c r="D51" s="355"/>
      <c r="E51" s="355"/>
      <c r="F51" s="355"/>
      <c r="G51" s="356"/>
      <c r="H51" s="16">
        <v>1.4999999999999999E-2</v>
      </c>
      <c r="I51" s="17">
        <f>($I$35+I41)*H51</f>
        <v>79.8234542</v>
      </c>
      <c r="J51" s="7"/>
      <c r="K51" s="152"/>
      <c r="L51" s="152"/>
      <c r="M51" s="152"/>
      <c r="N51" s="7"/>
      <c r="O51" s="152"/>
      <c r="P51" s="7"/>
      <c r="Q51" s="7"/>
      <c r="R51" s="7"/>
      <c r="S51" s="7"/>
      <c r="T51" s="7"/>
      <c r="U51" s="7"/>
      <c r="V51" s="7"/>
      <c r="W51" s="7"/>
      <c r="X51" s="7"/>
      <c r="Y51" s="7"/>
      <c r="Z51" s="7"/>
    </row>
    <row r="52" spans="1:26" ht="12.75" customHeight="1">
      <c r="A52" s="14" t="s">
        <v>51</v>
      </c>
      <c r="B52" s="262" t="s">
        <v>93</v>
      </c>
      <c r="C52" s="355"/>
      <c r="D52" s="355"/>
      <c r="E52" s="355"/>
      <c r="F52" s="355"/>
      <c r="G52" s="356"/>
      <c r="H52" s="16">
        <v>0.01</v>
      </c>
      <c r="I52" s="17">
        <f>($I$35+I41)*H52</f>
        <v>53.215636133333341</v>
      </c>
      <c r="J52" s="7"/>
      <c r="K52" s="152"/>
      <c r="L52" s="152"/>
      <c r="M52" s="152"/>
      <c r="N52" s="7"/>
      <c r="O52" s="152"/>
      <c r="P52" s="7"/>
      <c r="Q52" s="7"/>
      <c r="R52" s="7"/>
      <c r="S52" s="7"/>
      <c r="T52" s="7"/>
      <c r="U52" s="7"/>
      <c r="V52" s="7"/>
      <c r="W52" s="7"/>
      <c r="X52" s="7"/>
      <c r="Y52" s="7"/>
      <c r="Z52" s="7"/>
    </row>
    <row r="53" spans="1:26" ht="12.75" customHeight="1">
      <c r="A53" s="14" t="s">
        <v>76</v>
      </c>
      <c r="B53" s="262" t="s">
        <v>94</v>
      </c>
      <c r="C53" s="355"/>
      <c r="D53" s="355"/>
      <c r="E53" s="355"/>
      <c r="F53" s="355"/>
      <c r="G53" s="356"/>
      <c r="H53" s="16">
        <v>6.0000000000000001E-3</v>
      </c>
      <c r="I53" s="17">
        <f>($I$35+I41)*H53</f>
        <v>31.929381680000002</v>
      </c>
      <c r="J53" s="7"/>
      <c r="K53" s="152"/>
      <c r="L53" s="152"/>
      <c r="M53" s="152"/>
      <c r="N53" s="7"/>
      <c r="O53" s="152"/>
      <c r="P53" s="7"/>
      <c r="Q53" s="7"/>
      <c r="R53" s="7"/>
      <c r="S53" s="7"/>
      <c r="T53" s="7"/>
      <c r="U53" s="7"/>
      <c r="V53" s="7"/>
      <c r="W53" s="7"/>
      <c r="X53" s="7"/>
      <c r="Y53" s="7"/>
      <c r="Z53" s="7"/>
    </row>
    <row r="54" spans="1:26" ht="12.75" customHeight="1">
      <c r="A54" s="14" t="s">
        <v>95</v>
      </c>
      <c r="B54" s="262" t="s">
        <v>96</v>
      </c>
      <c r="C54" s="355"/>
      <c r="D54" s="355"/>
      <c r="E54" s="355"/>
      <c r="F54" s="355"/>
      <c r="G54" s="356"/>
      <c r="H54" s="16">
        <v>2E-3</v>
      </c>
      <c r="I54" s="17">
        <f>($I$35+I41)*H54</f>
        <v>10.643127226666667</v>
      </c>
      <c r="J54" s="7"/>
      <c r="K54" s="152"/>
      <c r="L54" s="152"/>
      <c r="M54" s="152"/>
      <c r="N54" s="7"/>
      <c r="O54" s="152"/>
      <c r="P54" s="7"/>
      <c r="Q54" s="7"/>
      <c r="R54" s="7"/>
      <c r="S54" s="7"/>
      <c r="T54" s="7"/>
      <c r="U54" s="7"/>
      <c r="V54" s="7"/>
      <c r="W54" s="7"/>
      <c r="X54" s="7"/>
      <c r="Y54" s="7"/>
      <c r="Z54" s="7"/>
    </row>
    <row r="55" spans="1:26" ht="12.75" customHeight="1">
      <c r="A55" s="14" t="s">
        <v>97</v>
      </c>
      <c r="B55" s="262" t="s">
        <v>98</v>
      </c>
      <c r="C55" s="355"/>
      <c r="D55" s="355"/>
      <c r="E55" s="355"/>
      <c r="F55" s="355"/>
      <c r="G55" s="356"/>
      <c r="H55" s="16">
        <v>0.08</v>
      </c>
      <c r="I55" s="17">
        <f>($I$35+I41)*H55</f>
        <v>425.72508906666673</v>
      </c>
      <c r="J55" s="7"/>
      <c r="K55" s="152"/>
      <c r="L55" s="152"/>
      <c r="M55" s="152"/>
      <c r="N55" s="7"/>
      <c r="O55" s="152"/>
      <c r="P55" s="7"/>
      <c r="Q55" s="7"/>
      <c r="R55" s="7"/>
      <c r="S55" s="7"/>
      <c r="T55" s="7"/>
      <c r="U55" s="7"/>
      <c r="V55" s="7"/>
      <c r="W55" s="7"/>
      <c r="X55" s="7"/>
      <c r="Y55" s="7"/>
      <c r="Z55" s="7"/>
    </row>
    <row r="56" spans="1:26" ht="12.75" customHeight="1">
      <c r="A56" s="263" t="s">
        <v>99</v>
      </c>
      <c r="B56" s="355"/>
      <c r="C56" s="355"/>
      <c r="D56" s="355"/>
      <c r="E56" s="355"/>
      <c r="F56" s="355"/>
      <c r="G56" s="356"/>
      <c r="H56" s="19">
        <f>SUM(H48:H55)</f>
        <v>0.39800000000000008</v>
      </c>
      <c r="I56" s="18">
        <f>SUM(I48:I55)</f>
        <v>2117.9823181066672</v>
      </c>
      <c r="J56" s="7"/>
      <c r="K56" s="152"/>
      <c r="L56" s="152"/>
      <c r="M56" s="152"/>
      <c r="N56" s="7"/>
      <c r="O56" s="152"/>
      <c r="P56" s="7"/>
      <c r="Q56" s="7"/>
      <c r="R56" s="7"/>
      <c r="S56" s="7"/>
      <c r="T56" s="7"/>
      <c r="U56" s="7"/>
      <c r="V56" s="7"/>
      <c r="W56" s="7"/>
      <c r="X56" s="7"/>
      <c r="Y56" s="7"/>
      <c r="Z56" s="7"/>
    </row>
    <row r="57" spans="1:26" ht="12.75" customHeight="1">
      <c r="A57" s="272"/>
      <c r="B57" s="355"/>
      <c r="C57" s="355"/>
      <c r="D57" s="355"/>
      <c r="E57" s="355"/>
      <c r="F57" s="355"/>
      <c r="G57" s="355"/>
      <c r="H57" s="355"/>
      <c r="I57" s="355"/>
      <c r="J57" s="7"/>
      <c r="K57" s="152"/>
      <c r="L57" s="152"/>
      <c r="M57" s="152"/>
      <c r="N57" s="7"/>
      <c r="O57" s="152"/>
      <c r="P57" s="7"/>
      <c r="Q57" s="7"/>
      <c r="R57" s="7"/>
      <c r="S57" s="7"/>
      <c r="T57" s="7"/>
      <c r="U57" s="7"/>
      <c r="V57" s="7"/>
      <c r="W57" s="7"/>
      <c r="X57" s="7"/>
      <c r="Y57" s="7"/>
      <c r="Z57" s="7"/>
    </row>
    <row r="58" spans="1:26" ht="12.75" customHeight="1">
      <c r="A58" s="266" t="s">
        <v>100</v>
      </c>
      <c r="B58" s="355"/>
      <c r="C58" s="355"/>
      <c r="D58" s="355"/>
      <c r="E58" s="355"/>
      <c r="F58" s="355"/>
      <c r="G58" s="356"/>
      <c r="H58" s="23" t="s">
        <v>101</v>
      </c>
      <c r="I58" s="13" t="s">
        <v>70</v>
      </c>
      <c r="J58" s="7"/>
      <c r="K58" s="152"/>
      <c r="L58" s="152"/>
      <c r="M58" s="152"/>
      <c r="N58" s="7"/>
      <c r="O58" s="152"/>
      <c r="P58" s="7"/>
      <c r="Q58" s="7"/>
      <c r="R58" s="7"/>
      <c r="S58" s="7"/>
      <c r="T58" s="7"/>
      <c r="U58" s="7"/>
      <c r="V58" s="7"/>
      <c r="W58" s="7"/>
      <c r="X58" s="7"/>
      <c r="Y58" s="7"/>
      <c r="Z58" s="7"/>
    </row>
    <row r="59" spans="1:26" ht="12.75" customHeight="1">
      <c r="A59" s="14" t="s">
        <v>41</v>
      </c>
      <c r="B59" s="358" t="s">
        <v>102</v>
      </c>
      <c r="C59" s="355"/>
      <c r="D59" s="355"/>
      <c r="E59" s="355"/>
      <c r="F59" s="355"/>
      <c r="G59" s="356"/>
      <c r="H59" s="24">
        <v>5.5</v>
      </c>
      <c r="I59" s="17">
        <f>' V.A_VT Sindiserviços'!E8</f>
        <v>0</v>
      </c>
      <c r="J59" s="7"/>
      <c r="K59" s="152"/>
      <c r="L59" s="152"/>
      <c r="M59" s="152"/>
      <c r="N59" s="7"/>
      <c r="O59" s="152"/>
      <c r="P59" s="7"/>
      <c r="Q59" s="7"/>
      <c r="R59" s="7"/>
      <c r="S59" s="7"/>
      <c r="T59" s="7"/>
      <c r="U59" s="7"/>
      <c r="V59" s="7"/>
      <c r="W59" s="7"/>
      <c r="X59" s="7"/>
      <c r="Y59" s="7"/>
      <c r="Z59" s="7"/>
    </row>
    <row r="60" spans="1:26" ht="12.75" customHeight="1">
      <c r="A60" s="14" t="s">
        <v>43</v>
      </c>
      <c r="B60" s="358" t="s">
        <v>103</v>
      </c>
      <c r="C60" s="355"/>
      <c r="D60" s="355"/>
      <c r="E60" s="355"/>
      <c r="F60" s="355"/>
      <c r="G60" s="356"/>
      <c r="H60" s="24">
        <v>46.38</v>
      </c>
      <c r="I60" s="17">
        <f>' V.A_VT Sindiserviços'!E13</f>
        <v>973.98</v>
      </c>
      <c r="J60" s="7"/>
      <c r="K60" s="152"/>
      <c r="L60" s="152"/>
      <c r="M60" s="152"/>
      <c r="N60" s="7"/>
      <c r="O60" s="152"/>
      <c r="P60" s="7"/>
      <c r="Q60" s="7"/>
      <c r="R60" s="7"/>
      <c r="S60" s="7"/>
      <c r="T60" s="7"/>
      <c r="U60" s="7"/>
      <c r="V60" s="7"/>
      <c r="W60" s="7"/>
      <c r="X60" s="7"/>
      <c r="Y60" s="7"/>
      <c r="Z60" s="7"/>
    </row>
    <row r="61" spans="1:26" ht="12.75" customHeight="1">
      <c r="A61" s="14" t="s">
        <v>46</v>
      </c>
      <c r="B61" s="262" t="s">
        <v>104</v>
      </c>
      <c r="C61" s="355"/>
      <c r="D61" s="355"/>
      <c r="E61" s="355"/>
      <c r="F61" s="355"/>
      <c r="G61" s="356"/>
      <c r="H61" s="24">
        <v>0</v>
      </c>
      <c r="I61" s="17">
        <v>0</v>
      </c>
      <c r="J61" s="7"/>
      <c r="K61" s="152"/>
      <c r="L61" s="152"/>
      <c r="M61" s="152"/>
      <c r="N61" s="7"/>
      <c r="O61" s="152"/>
      <c r="P61" s="7"/>
      <c r="Q61" s="7"/>
      <c r="R61" s="7"/>
      <c r="S61" s="7"/>
      <c r="T61" s="7"/>
      <c r="U61" s="7"/>
      <c r="V61" s="7"/>
      <c r="W61" s="7"/>
      <c r="X61" s="7"/>
      <c r="Y61" s="7"/>
      <c r="Z61" s="7"/>
    </row>
    <row r="62" spans="1:26" ht="12.75" customHeight="1">
      <c r="A62" s="14" t="s">
        <v>49</v>
      </c>
      <c r="B62" s="358" t="s">
        <v>105</v>
      </c>
      <c r="C62" s="355"/>
      <c r="D62" s="355"/>
      <c r="E62" s="355"/>
      <c r="F62" s="355"/>
      <c r="G62" s="356"/>
      <c r="H62" s="24">
        <v>0</v>
      </c>
      <c r="I62" s="17">
        <v>0</v>
      </c>
      <c r="J62" s="7"/>
      <c r="K62" s="152"/>
      <c r="L62" s="152"/>
      <c r="M62" s="152"/>
      <c r="N62" s="7"/>
      <c r="O62" s="152"/>
      <c r="P62" s="7"/>
      <c r="Q62" s="7"/>
      <c r="R62" s="7"/>
      <c r="S62" s="7"/>
      <c r="T62" s="7"/>
      <c r="U62" s="7"/>
      <c r="V62" s="7"/>
      <c r="W62" s="7"/>
      <c r="X62" s="7"/>
      <c r="Y62" s="7"/>
      <c r="Z62" s="7"/>
    </row>
    <row r="63" spans="1:26" ht="12.75" customHeight="1">
      <c r="A63" s="14" t="s">
        <v>51</v>
      </c>
      <c r="B63" s="262" t="s">
        <v>106</v>
      </c>
      <c r="C63" s="355"/>
      <c r="D63" s="355"/>
      <c r="E63" s="355"/>
      <c r="F63" s="355"/>
      <c r="G63" s="356"/>
      <c r="H63" s="24">
        <v>3.78</v>
      </c>
      <c r="I63" s="17">
        <f>H63</f>
        <v>3.78</v>
      </c>
      <c r="J63" s="7"/>
      <c r="K63" s="152"/>
      <c r="L63" s="152"/>
      <c r="M63" s="152"/>
      <c r="N63" s="7"/>
      <c r="O63" s="152"/>
      <c r="P63" s="7"/>
      <c r="Q63" s="7"/>
      <c r="R63" s="7"/>
      <c r="S63" s="7"/>
      <c r="T63" s="7"/>
      <c r="U63" s="7"/>
      <c r="V63" s="7"/>
      <c r="W63" s="7"/>
      <c r="X63" s="7"/>
      <c r="Y63" s="7"/>
      <c r="Z63" s="7"/>
    </row>
    <row r="64" spans="1:26" ht="12.75" customHeight="1">
      <c r="A64" s="14" t="s">
        <v>76</v>
      </c>
      <c r="B64" s="358" t="s">
        <v>107</v>
      </c>
      <c r="C64" s="355"/>
      <c r="D64" s="355"/>
      <c r="E64" s="355"/>
      <c r="F64" s="355"/>
      <c r="G64" s="356"/>
      <c r="H64" s="24">
        <v>105.33</v>
      </c>
      <c r="I64" s="17">
        <f>H64</f>
        <v>105.33</v>
      </c>
      <c r="J64" s="7"/>
      <c r="K64" s="152"/>
      <c r="L64" s="152"/>
      <c r="M64" s="152"/>
      <c r="N64" s="7"/>
      <c r="O64" s="152"/>
      <c r="P64" s="7"/>
      <c r="Q64" s="7"/>
      <c r="R64" s="7"/>
      <c r="S64" s="7"/>
      <c r="T64" s="7"/>
      <c r="U64" s="7"/>
      <c r="V64" s="7"/>
      <c r="W64" s="7"/>
      <c r="X64" s="7"/>
      <c r="Y64" s="7"/>
      <c r="Z64" s="7"/>
    </row>
    <row r="65" spans="1:26" ht="12.75" customHeight="1">
      <c r="A65" s="263" t="s">
        <v>108</v>
      </c>
      <c r="B65" s="355"/>
      <c r="C65" s="355"/>
      <c r="D65" s="355"/>
      <c r="E65" s="355"/>
      <c r="F65" s="355"/>
      <c r="G65" s="355"/>
      <c r="H65" s="356"/>
      <c r="I65" s="18">
        <f>SUM(I59:I64)</f>
        <v>1083.0899999999999</v>
      </c>
      <c r="J65" s="7"/>
      <c r="K65" s="152"/>
      <c r="L65" s="152"/>
      <c r="M65" s="152"/>
      <c r="N65" s="7"/>
      <c r="O65" s="152"/>
      <c r="P65" s="7"/>
      <c r="Q65" s="7"/>
      <c r="R65" s="7"/>
      <c r="S65" s="7"/>
      <c r="T65" s="7"/>
      <c r="U65" s="7"/>
      <c r="V65" s="7"/>
      <c r="W65" s="7"/>
      <c r="X65" s="7"/>
      <c r="Y65" s="7"/>
      <c r="Z65" s="7"/>
    </row>
    <row r="66" spans="1:26" ht="30" hidden="1" customHeight="1">
      <c r="A66" s="268" t="s">
        <v>109</v>
      </c>
      <c r="B66" s="352"/>
      <c r="C66" s="352"/>
      <c r="D66" s="352"/>
      <c r="E66" s="352"/>
      <c r="F66" s="352"/>
      <c r="G66" s="352"/>
      <c r="H66" s="352"/>
      <c r="I66" s="352"/>
      <c r="J66" s="7"/>
      <c r="K66" s="152"/>
      <c r="L66" s="152"/>
      <c r="M66" s="152"/>
      <c r="N66" s="7"/>
      <c r="O66" s="152"/>
      <c r="P66" s="7"/>
      <c r="Q66" s="7"/>
      <c r="R66" s="7"/>
      <c r="S66" s="7"/>
      <c r="T66" s="7"/>
      <c r="U66" s="7"/>
      <c r="V66" s="7"/>
      <c r="W66" s="7"/>
      <c r="X66" s="7"/>
      <c r="Y66" s="7"/>
      <c r="Z66" s="7"/>
    </row>
    <row r="67" spans="1:26" ht="30" hidden="1" customHeight="1">
      <c r="A67" s="269" t="s">
        <v>110</v>
      </c>
      <c r="B67" s="354"/>
      <c r="C67" s="354"/>
      <c r="D67" s="354"/>
      <c r="E67" s="354"/>
      <c r="F67" s="354"/>
      <c r="G67" s="354"/>
      <c r="H67" s="354"/>
      <c r="I67" s="354"/>
      <c r="J67" s="273" t="s">
        <v>111</v>
      </c>
      <c r="K67" s="354"/>
      <c r="L67" s="354"/>
      <c r="M67" s="354"/>
      <c r="N67" s="354"/>
      <c r="O67" s="354"/>
      <c r="P67" s="354"/>
      <c r="Q67" s="354"/>
      <c r="R67" s="354"/>
      <c r="S67" s="7"/>
      <c r="T67" s="7"/>
      <c r="U67" s="7"/>
      <c r="V67" s="7"/>
      <c r="W67" s="7"/>
      <c r="X67" s="7"/>
      <c r="Y67" s="7"/>
      <c r="Z67" s="7"/>
    </row>
    <row r="68" spans="1:26" ht="30" hidden="1" customHeight="1">
      <c r="A68" s="294" t="s">
        <v>112</v>
      </c>
      <c r="B68" s="354"/>
      <c r="C68" s="354"/>
      <c r="D68" s="354"/>
      <c r="E68" s="354"/>
      <c r="F68" s="354"/>
      <c r="G68" s="354"/>
      <c r="H68" s="354"/>
      <c r="I68" s="354"/>
      <c r="J68" s="7"/>
      <c r="K68" s="152"/>
      <c r="L68" s="152"/>
      <c r="M68" s="152"/>
      <c r="N68" s="7"/>
      <c r="O68" s="152"/>
      <c r="P68" s="7"/>
      <c r="Q68" s="7"/>
      <c r="R68" s="7"/>
      <c r="S68" s="7"/>
      <c r="T68" s="7"/>
      <c r="U68" s="7"/>
      <c r="V68" s="7"/>
      <c r="W68" s="7"/>
      <c r="X68" s="7"/>
      <c r="Y68" s="7"/>
      <c r="Z68" s="7"/>
    </row>
    <row r="69" spans="1:26" ht="18.75" hidden="1" customHeight="1">
      <c r="A69" s="295" t="s">
        <v>113</v>
      </c>
      <c r="B69" s="354"/>
      <c r="C69" s="354"/>
      <c r="D69" s="354"/>
      <c r="E69" s="354"/>
      <c r="F69" s="354"/>
      <c r="G69" s="354"/>
      <c r="H69" s="354"/>
      <c r="I69" s="354"/>
      <c r="J69" s="7"/>
      <c r="K69" s="152"/>
      <c r="L69" s="152"/>
      <c r="M69" s="152"/>
      <c r="N69" s="7"/>
      <c r="O69" s="152"/>
      <c r="P69" s="7"/>
      <c r="Q69" s="7"/>
      <c r="R69" s="7"/>
      <c r="S69" s="7"/>
      <c r="T69" s="7"/>
      <c r="U69" s="7"/>
      <c r="V69" s="7"/>
      <c r="W69" s="7"/>
      <c r="X69" s="7"/>
      <c r="Y69" s="7"/>
      <c r="Z69" s="7"/>
    </row>
    <row r="70" spans="1:26" ht="12.75" customHeight="1">
      <c r="A70" s="296"/>
      <c r="B70" s="359"/>
      <c r="C70" s="359"/>
      <c r="D70" s="359"/>
      <c r="E70" s="359"/>
      <c r="F70" s="359"/>
      <c r="G70" s="359"/>
      <c r="H70" s="359"/>
      <c r="I70" s="359"/>
      <c r="J70" s="7"/>
      <c r="K70" s="152"/>
      <c r="L70" s="152"/>
      <c r="M70" s="152"/>
      <c r="N70" s="7"/>
      <c r="O70" s="152"/>
      <c r="P70" s="7"/>
      <c r="Q70" s="7"/>
      <c r="R70" s="7"/>
      <c r="S70" s="7"/>
      <c r="T70" s="7"/>
      <c r="U70" s="7"/>
      <c r="V70" s="7"/>
      <c r="W70" s="7"/>
      <c r="X70" s="7"/>
      <c r="Y70" s="7"/>
      <c r="Z70" s="7"/>
    </row>
    <row r="71" spans="1:26" ht="12.75" customHeight="1">
      <c r="A71" s="265" t="s">
        <v>114</v>
      </c>
      <c r="B71" s="355"/>
      <c r="C71" s="355"/>
      <c r="D71" s="355"/>
      <c r="E71" s="355"/>
      <c r="F71" s="355"/>
      <c r="G71" s="355"/>
      <c r="H71" s="355"/>
      <c r="I71" s="356"/>
      <c r="J71" s="7"/>
      <c r="K71" s="152"/>
      <c r="L71" s="152"/>
      <c r="M71" s="152"/>
      <c r="N71" s="7"/>
      <c r="O71" s="152"/>
      <c r="P71" s="7"/>
      <c r="Q71" s="7"/>
      <c r="R71" s="7"/>
      <c r="S71" s="7"/>
      <c r="T71" s="7"/>
      <c r="U71" s="7"/>
      <c r="V71" s="7"/>
      <c r="W71" s="7"/>
      <c r="X71" s="7"/>
      <c r="Y71" s="7"/>
      <c r="Z71" s="7"/>
    </row>
    <row r="72" spans="1:26" ht="12.75" customHeight="1">
      <c r="A72" s="263" t="s">
        <v>115</v>
      </c>
      <c r="B72" s="355"/>
      <c r="C72" s="355"/>
      <c r="D72" s="355"/>
      <c r="E72" s="355"/>
      <c r="F72" s="355"/>
      <c r="G72" s="355"/>
      <c r="H72" s="356"/>
      <c r="I72" s="14" t="s">
        <v>70</v>
      </c>
      <c r="J72" s="7"/>
      <c r="K72" s="152"/>
      <c r="L72" s="156"/>
      <c r="M72" s="152"/>
      <c r="N72" s="7"/>
      <c r="O72" s="152"/>
      <c r="P72" s="7"/>
      <c r="Q72" s="7"/>
      <c r="R72" s="7"/>
      <c r="S72" s="7"/>
      <c r="T72" s="7"/>
      <c r="U72" s="7"/>
      <c r="V72" s="7"/>
      <c r="W72" s="7"/>
      <c r="X72" s="7"/>
      <c r="Y72" s="7"/>
      <c r="Z72" s="7"/>
    </row>
    <row r="73" spans="1:26" ht="12.75" customHeight="1">
      <c r="A73" s="14" t="s">
        <v>116</v>
      </c>
      <c r="B73" s="262" t="s">
        <v>117</v>
      </c>
      <c r="C73" s="355"/>
      <c r="D73" s="355"/>
      <c r="E73" s="355"/>
      <c r="F73" s="355"/>
      <c r="G73" s="355"/>
      <c r="H73" s="356"/>
      <c r="I73" s="17">
        <f>I41</f>
        <v>902.88361333333341</v>
      </c>
      <c r="J73" s="7"/>
      <c r="K73" s="152"/>
      <c r="L73" s="152"/>
      <c r="M73" s="152"/>
      <c r="N73" s="7"/>
      <c r="O73" s="152"/>
      <c r="P73" s="7"/>
      <c r="Q73" s="7"/>
      <c r="R73" s="7"/>
      <c r="S73" s="7"/>
      <c r="T73" s="7"/>
      <c r="U73" s="7"/>
      <c r="V73" s="7"/>
      <c r="W73" s="7"/>
      <c r="X73" s="7"/>
      <c r="Y73" s="7"/>
      <c r="Z73" s="7"/>
    </row>
    <row r="74" spans="1:26" ht="12.75" customHeight="1">
      <c r="A74" s="14" t="s">
        <v>118</v>
      </c>
      <c r="B74" s="262" t="s">
        <v>119</v>
      </c>
      <c r="C74" s="355"/>
      <c r="D74" s="355"/>
      <c r="E74" s="355"/>
      <c r="F74" s="355"/>
      <c r="G74" s="355"/>
      <c r="H74" s="356"/>
      <c r="I74" s="17">
        <f>I56</f>
        <v>2117.9823181066672</v>
      </c>
      <c r="J74" s="7"/>
      <c r="K74" s="152"/>
      <c r="L74" s="152"/>
      <c r="M74" s="152"/>
      <c r="N74" s="7"/>
      <c r="O74" s="152"/>
      <c r="P74" s="7"/>
      <c r="Q74" s="7"/>
      <c r="R74" s="7"/>
      <c r="S74" s="7"/>
      <c r="T74" s="7"/>
      <c r="U74" s="7"/>
      <c r="V74" s="7"/>
      <c r="W74" s="7"/>
      <c r="X74" s="7"/>
      <c r="Y74" s="7"/>
      <c r="Z74" s="7"/>
    </row>
    <row r="75" spans="1:26" ht="12.75" customHeight="1">
      <c r="A75" s="14" t="s">
        <v>120</v>
      </c>
      <c r="B75" s="262" t="s">
        <v>121</v>
      </c>
      <c r="C75" s="355"/>
      <c r="D75" s="355"/>
      <c r="E75" s="355"/>
      <c r="F75" s="355"/>
      <c r="G75" s="355"/>
      <c r="H75" s="356"/>
      <c r="I75" s="17">
        <f>I65</f>
        <v>1083.0899999999999</v>
      </c>
      <c r="J75" s="7"/>
      <c r="K75" s="152"/>
      <c r="L75" s="152"/>
      <c r="M75" s="152"/>
      <c r="N75" s="7"/>
      <c r="O75" s="152"/>
      <c r="P75" s="7"/>
      <c r="Q75" s="7"/>
      <c r="R75" s="7"/>
      <c r="S75" s="7"/>
      <c r="T75" s="7"/>
      <c r="U75" s="7"/>
      <c r="V75" s="7"/>
      <c r="W75" s="7"/>
      <c r="X75" s="7"/>
      <c r="Y75" s="7"/>
      <c r="Z75" s="7"/>
    </row>
    <row r="76" spans="1:26" ht="12.75" customHeight="1">
      <c r="A76" s="263" t="s">
        <v>122</v>
      </c>
      <c r="B76" s="355"/>
      <c r="C76" s="355"/>
      <c r="D76" s="355"/>
      <c r="E76" s="355"/>
      <c r="F76" s="355"/>
      <c r="G76" s="355"/>
      <c r="H76" s="356"/>
      <c r="I76" s="18">
        <f>TRUNC(SUM(I73:I75),2)</f>
        <v>4103.95</v>
      </c>
      <c r="J76" s="7"/>
      <c r="K76" s="152"/>
      <c r="L76" s="152"/>
      <c r="M76" s="152"/>
      <c r="N76" s="7"/>
      <c r="O76" s="152"/>
      <c r="P76" s="7"/>
      <c r="Q76" s="7"/>
      <c r="R76" s="7"/>
      <c r="S76" s="7"/>
      <c r="T76" s="7"/>
      <c r="U76" s="7"/>
      <c r="V76" s="7"/>
      <c r="W76" s="7"/>
      <c r="X76" s="7"/>
      <c r="Y76" s="7"/>
      <c r="Z76" s="7"/>
    </row>
    <row r="77" spans="1:26" ht="12.75" customHeight="1">
      <c r="A77" s="157"/>
      <c r="B77" s="157"/>
      <c r="C77" s="157"/>
      <c r="D77" s="157"/>
      <c r="E77" s="157"/>
      <c r="F77" s="157"/>
      <c r="G77" s="157"/>
      <c r="H77" s="157"/>
      <c r="I77" s="158"/>
      <c r="J77" s="7"/>
      <c r="K77" s="152"/>
      <c r="L77" s="152"/>
      <c r="M77" s="152"/>
      <c r="N77" s="7"/>
      <c r="O77" s="152"/>
      <c r="P77" s="7"/>
      <c r="Q77" s="7"/>
      <c r="R77" s="7"/>
      <c r="S77" s="7"/>
      <c r="T77" s="7"/>
      <c r="U77" s="7"/>
      <c r="V77" s="7"/>
      <c r="W77" s="7"/>
      <c r="X77" s="7"/>
      <c r="Y77" s="7"/>
      <c r="Z77" s="7"/>
    </row>
    <row r="78" spans="1:26" ht="12.75" customHeight="1">
      <c r="A78" s="265" t="s">
        <v>123</v>
      </c>
      <c r="B78" s="355"/>
      <c r="C78" s="355"/>
      <c r="D78" s="355"/>
      <c r="E78" s="355"/>
      <c r="F78" s="355"/>
      <c r="G78" s="355"/>
      <c r="H78" s="355"/>
      <c r="I78" s="356"/>
      <c r="J78" s="7"/>
      <c r="K78" s="152"/>
      <c r="L78" s="152"/>
      <c r="M78" s="152"/>
      <c r="N78" s="7"/>
      <c r="O78" s="152"/>
      <c r="P78" s="7"/>
      <c r="Q78" s="7"/>
      <c r="R78" s="7"/>
      <c r="S78" s="7"/>
      <c r="T78" s="7"/>
      <c r="U78" s="7"/>
      <c r="V78" s="7"/>
      <c r="W78" s="7"/>
      <c r="X78" s="7"/>
      <c r="Y78" s="7"/>
      <c r="Z78" s="7"/>
    </row>
    <row r="79" spans="1:26" ht="12.75" customHeight="1">
      <c r="A79" s="14">
        <v>3</v>
      </c>
      <c r="B79" s="263" t="s">
        <v>124</v>
      </c>
      <c r="C79" s="355"/>
      <c r="D79" s="355"/>
      <c r="E79" s="355"/>
      <c r="F79" s="355"/>
      <c r="G79" s="356"/>
      <c r="H79" s="14" t="s">
        <v>69</v>
      </c>
      <c r="I79" s="14" t="s">
        <v>70</v>
      </c>
      <c r="J79" s="7"/>
      <c r="K79" s="152"/>
      <c r="L79" s="152"/>
      <c r="M79" s="152"/>
      <c r="N79" s="7"/>
      <c r="O79" s="152"/>
      <c r="P79" s="7"/>
      <c r="Q79" s="7"/>
      <c r="R79" s="7"/>
      <c r="S79" s="7"/>
      <c r="T79" s="7"/>
      <c r="U79" s="7"/>
      <c r="V79" s="7"/>
      <c r="W79" s="7"/>
      <c r="X79" s="7"/>
      <c r="Y79" s="7"/>
      <c r="Z79" s="7"/>
    </row>
    <row r="80" spans="1:26" ht="12.75" customHeight="1">
      <c r="A80" s="14" t="s">
        <v>41</v>
      </c>
      <c r="B80" s="262" t="s">
        <v>125</v>
      </c>
      <c r="C80" s="355"/>
      <c r="D80" s="355"/>
      <c r="E80" s="355"/>
      <c r="F80" s="355"/>
      <c r="G80" s="356"/>
      <c r="H80" s="16">
        <v>4.5999999999999999E-3</v>
      </c>
      <c r="I80" s="17">
        <f t="shared" ref="I80:I85" si="0">$I$35*H80</f>
        <v>20.325928000000001</v>
      </c>
      <c r="J80" s="7"/>
      <c r="K80" s="152"/>
      <c r="L80" s="152"/>
      <c r="M80" s="152"/>
      <c r="N80" s="7"/>
      <c r="O80" s="152"/>
      <c r="P80" s="7"/>
      <c r="Q80" s="7"/>
      <c r="R80" s="7"/>
      <c r="S80" s="7"/>
      <c r="T80" s="7"/>
      <c r="U80" s="7"/>
      <c r="V80" s="7"/>
      <c r="W80" s="7"/>
      <c r="X80" s="7"/>
      <c r="Y80" s="7"/>
      <c r="Z80" s="7"/>
    </row>
    <row r="81" spans="1:26" ht="12.75" customHeight="1">
      <c r="A81" s="14" t="s">
        <v>43</v>
      </c>
      <c r="B81" s="262" t="s">
        <v>126</v>
      </c>
      <c r="C81" s="355"/>
      <c r="D81" s="355"/>
      <c r="E81" s="355"/>
      <c r="F81" s="355"/>
      <c r="G81" s="356"/>
      <c r="H81" s="16">
        <f>H80*0.08</f>
        <v>3.68E-4</v>
      </c>
      <c r="I81" s="17">
        <f t="shared" si="0"/>
        <v>1.6260742400000001</v>
      </c>
      <c r="J81" s="7"/>
      <c r="K81" s="152"/>
      <c r="L81" s="152"/>
      <c r="M81" s="152"/>
      <c r="N81" s="7"/>
      <c r="O81" s="152"/>
      <c r="P81" s="7"/>
      <c r="Q81" s="7"/>
      <c r="R81" s="7"/>
      <c r="S81" s="7"/>
      <c r="T81" s="7"/>
      <c r="U81" s="7"/>
      <c r="V81" s="7"/>
      <c r="W81" s="7"/>
      <c r="X81" s="7"/>
      <c r="Y81" s="7"/>
      <c r="Z81" s="7"/>
    </row>
    <row r="82" spans="1:26" ht="12.75" customHeight="1">
      <c r="A82" s="14" t="s">
        <v>46</v>
      </c>
      <c r="B82" s="262" t="s">
        <v>127</v>
      </c>
      <c r="C82" s="355"/>
      <c r="D82" s="355"/>
      <c r="E82" s="355"/>
      <c r="F82" s="355"/>
      <c r="G82" s="356"/>
      <c r="H82" s="16">
        <v>0.02</v>
      </c>
      <c r="I82" s="17">
        <f t="shared" si="0"/>
        <v>88.37360000000001</v>
      </c>
      <c r="J82" s="7"/>
      <c r="K82" s="152"/>
      <c r="L82" s="152"/>
      <c r="M82" s="152"/>
      <c r="N82" s="7"/>
      <c r="O82" s="152"/>
      <c r="P82" s="7"/>
      <c r="Q82" s="7"/>
      <c r="R82" s="7"/>
      <c r="S82" s="7"/>
      <c r="T82" s="7"/>
      <c r="U82" s="7"/>
      <c r="V82" s="7"/>
      <c r="W82" s="7"/>
      <c r="X82" s="7"/>
      <c r="Y82" s="7"/>
      <c r="Z82" s="7"/>
    </row>
    <row r="83" spans="1:26" ht="12.75" customHeight="1">
      <c r="A83" s="14" t="s">
        <v>49</v>
      </c>
      <c r="B83" s="262" t="s">
        <v>128</v>
      </c>
      <c r="C83" s="355"/>
      <c r="D83" s="355"/>
      <c r="E83" s="355"/>
      <c r="F83" s="355"/>
      <c r="G83" s="356"/>
      <c r="H83" s="16">
        <v>1.9400000000000001E-2</v>
      </c>
      <c r="I83" s="17">
        <f t="shared" si="0"/>
        <v>85.722392000000013</v>
      </c>
      <c r="J83" s="7"/>
      <c r="K83" s="7"/>
      <c r="L83" s="156"/>
      <c r="M83" s="7"/>
      <c r="N83" s="7"/>
      <c r="O83" s="7"/>
      <c r="P83" s="7"/>
      <c r="Q83" s="7"/>
      <c r="R83" s="7"/>
      <c r="S83" s="7"/>
      <c r="T83" s="7"/>
      <c r="U83" s="7"/>
      <c r="V83" s="7"/>
      <c r="W83" s="7"/>
      <c r="X83" s="7"/>
      <c r="Y83" s="7"/>
      <c r="Z83" s="7"/>
    </row>
    <row r="84" spans="1:26" ht="12.75" customHeight="1">
      <c r="A84" s="14" t="s">
        <v>51</v>
      </c>
      <c r="B84" s="262" t="s">
        <v>129</v>
      </c>
      <c r="C84" s="355"/>
      <c r="D84" s="355"/>
      <c r="E84" s="355"/>
      <c r="F84" s="355"/>
      <c r="G84" s="356"/>
      <c r="H84" s="26">
        <f>H83*H56</f>
        <v>7.7212000000000018E-3</v>
      </c>
      <c r="I84" s="17">
        <f t="shared" si="0"/>
        <v>34.117512016000013</v>
      </c>
      <c r="J84" s="7"/>
      <c r="K84" s="27"/>
      <c r="L84" s="7"/>
      <c r="M84" s="7"/>
      <c r="N84" s="7"/>
      <c r="O84" s="7"/>
      <c r="P84" s="7"/>
      <c r="Q84" s="7"/>
      <c r="R84" s="7"/>
      <c r="S84" s="7"/>
      <c r="T84" s="7"/>
      <c r="U84" s="7"/>
      <c r="V84" s="7"/>
      <c r="W84" s="7"/>
      <c r="X84" s="7"/>
      <c r="Y84" s="7"/>
      <c r="Z84" s="7"/>
    </row>
    <row r="85" spans="1:26" ht="12.75" customHeight="1">
      <c r="A85" s="14" t="s">
        <v>76</v>
      </c>
      <c r="B85" s="262" t="s">
        <v>130</v>
      </c>
      <c r="C85" s="355"/>
      <c r="D85" s="355"/>
      <c r="E85" s="355"/>
      <c r="F85" s="355"/>
      <c r="G85" s="356"/>
      <c r="H85" s="16">
        <v>0.02</v>
      </c>
      <c r="I85" s="17">
        <f t="shared" si="0"/>
        <v>88.37360000000001</v>
      </c>
      <c r="J85" s="7"/>
      <c r="K85" s="152"/>
      <c r="L85" s="7"/>
      <c r="M85" s="7"/>
      <c r="N85" s="7"/>
      <c r="O85" s="7"/>
      <c r="P85" s="7"/>
      <c r="Q85" s="7"/>
      <c r="R85" s="7"/>
      <c r="S85" s="7"/>
      <c r="T85" s="7"/>
      <c r="U85" s="7"/>
      <c r="V85" s="7"/>
      <c r="W85" s="7"/>
      <c r="X85" s="7"/>
      <c r="Y85" s="7"/>
      <c r="Z85" s="7"/>
    </row>
    <row r="86" spans="1:26" ht="12.75" customHeight="1">
      <c r="A86" s="263" t="s">
        <v>131</v>
      </c>
      <c r="B86" s="355"/>
      <c r="C86" s="355"/>
      <c r="D86" s="355"/>
      <c r="E86" s="355"/>
      <c r="F86" s="355"/>
      <c r="G86" s="356"/>
      <c r="H86" s="19">
        <f>TRUNC(SUM(H80:H85),4)</f>
        <v>7.1999999999999995E-2</v>
      </c>
      <c r="I86" s="18">
        <f>TRUNC(SUM(I80:I85),2)</f>
        <v>318.52999999999997</v>
      </c>
      <c r="J86" s="7"/>
      <c r="K86" s="152"/>
      <c r="L86" s="7"/>
      <c r="M86" s="7"/>
      <c r="N86" s="7"/>
      <c r="O86" s="7"/>
      <c r="P86" s="7"/>
      <c r="Q86" s="7"/>
      <c r="R86" s="7"/>
      <c r="S86" s="7"/>
      <c r="T86" s="7"/>
      <c r="U86" s="7"/>
      <c r="V86" s="7"/>
      <c r="W86" s="7"/>
      <c r="X86" s="7"/>
      <c r="Y86" s="7"/>
      <c r="Z86" s="7"/>
    </row>
    <row r="87" spans="1:26" ht="12.75" customHeight="1">
      <c r="A87" s="263"/>
      <c r="B87" s="355"/>
      <c r="C87" s="355"/>
      <c r="D87" s="355"/>
      <c r="E87" s="355"/>
      <c r="F87" s="355"/>
      <c r="G87" s="355"/>
      <c r="H87" s="355"/>
      <c r="I87" s="355"/>
      <c r="J87" s="7"/>
      <c r="K87" s="152"/>
      <c r="L87" s="7"/>
      <c r="M87" s="7"/>
      <c r="N87" s="7"/>
      <c r="O87" s="7"/>
      <c r="P87" s="7"/>
      <c r="Q87" s="7"/>
      <c r="R87" s="7"/>
      <c r="S87" s="7"/>
      <c r="T87" s="7"/>
      <c r="U87" s="7"/>
      <c r="V87" s="7"/>
      <c r="W87" s="7"/>
      <c r="X87" s="7"/>
      <c r="Y87" s="7"/>
      <c r="Z87" s="7"/>
    </row>
    <row r="88" spans="1:26" ht="12.75" customHeight="1">
      <c r="A88" s="265" t="s">
        <v>132</v>
      </c>
      <c r="B88" s="355"/>
      <c r="C88" s="355"/>
      <c r="D88" s="355"/>
      <c r="E88" s="355"/>
      <c r="F88" s="355"/>
      <c r="G88" s="355"/>
      <c r="H88" s="355"/>
      <c r="I88" s="356"/>
      <c r="J88" s="7"/>
      <c r="K88" s="152"/>
      <c r="L88" s="7"/>
      <c r="M88" s="7"/>
      <c r="N88" s="7"/>
      <c r="O88" s="7"/>
      <c r="P88" s="7"/>
      <c r="Q88" s="7"/>
      <c r="R88" s="7"/>
      <c r="S88" s="7"/>
      <c r="T88" s="7"/>
      <c r="U88" s="7"/>
      <c r="V88" s="7"/>
      <c r="W88" s="7"/>
      <c r="X88" s="7"/>
      <c r="Y88" s="7"/>
      <c r="Z88" s="7"/>
    </row>
    <row r="89" spans="1:26" ht="12.75" customHeight="1">
      <c r="A89" s="275" t="s">
        <v>133</v>
      </c>
      <c r="B89" s="355"/>
      <c r="C89" s="355"/>
      <c r="D89" s="355"/>
      <c r="E89" s="355"/>
      <c r="F89" s="355"/>
      <c r="G89" s="356"/>
      <c r="H89" s="28" t="s">
        <v>69</v>
      </c>
      <c r="I89" s="28" t="s">
        <v>70</v>
      </c>
      <c r="J89" s="7"/>
      <c r="K89" s="152"/>
      <c r="L89" s="7"/>
      <c r="M89" s="7"/>
      <c r="N89" s="7"/>
      <c r="O89" s="7"/>
      <c r="P89" s="7"/>
      <c r="Q89" s="7"/>
      <c r="R89" s="7"/>
      <c r="S89" s="7"/>
      <c r="T89" s="7"/>
      <c r="U89" s="7"/>
      <c r="V89" s="7"/>
      <c r="W89" s="7"/>
      <c r="X89" s="7"/>
      <c r="Y89" s="7"/>
      <c r="Z89" s="7"/>
    </row>
    <row r="90" spans="1:26" ht="12.75" customHeight="1">
      <c r="A90" s="14" t="s">
        <v>41</v>
      </c>
      <c r="B90" s="262" t="s">
        <v>134</v>
      </c>
      <c r="C90" s="355"/>
      <c r="D90" s="355"/>
      <c r="E90" s="355"/>
      <c r="F90" s="355"/>
      <c r="G90" s="356"/>
      <c r="H90" s="29">
        <v>1.6199999999999999E-2</v>
      </c>
      <c r="I90" s="17">
        <f t="shared" ref="I90:I95" si="1">$I$35*H90</f>
        <v>71.582616000000002</v>
      </c>
      <c r="J90" s="7"/>
      <c r="K90" s="152"/>
      <c r="L90" s="7"/>
      <c r="M90" s="7"/>
      <c r="N90" s="7"/>
      <c r="O90" s="7"/>
      <c r="P90" s="7"/>
      <c r="Q90" s="7"/>
      <c r="R90" s="7"/>
      <c r="S90" s="7"/>
      <c r="T90" s="7"/>
      <c r="U90" s="7"/>
      <c r="V90" s="7"/>
      <c r="W90" s="7"/>
      <c r="X90" s="7"/>
      <c r="Y90" s="7"/>
      <c r="Z90" s="7"/>
    </row>
    <row r="91" spans="1:26" ht="12.75" customHeight="1">
      <c r="A91" s="14" t="s">
        <v>43</v>
      </c>
      <c r="B91" s="262" t="s">
        <v>135</v>
      </c>
      <c r="C91" s="355"/>
      <c r="D91" s="355"/>
      <c r="E91" s="355"/>
      <c r="F91" s="355"/>
      <c r="G91" s="356"/>
      <c r="H91" s="16">
        <v>2.8E-3</v>
      </c>
      <c r="I91" s="17">
        <f t="shared" si="1"/>
        <v>12.372304000000002</v>
      </c>
      <c r="J91" s="27"/>
      <c r="K91" s="152"/>
      <c r="L91" s="7"/>
      <c r="M91" s="7"/>
      <c r="N91" s="7"/>
      <c r="O91" s="7"/>
      <c r="P91" s="7"/>
      <c r="Q91" s="7"/>
      <c r="R91" s="7"/>
      <c r="S91" s="7"/>
      <c r="T91" s="7"/>
      <c r="U91" s="7"/>
      <c r="V91" s="7"/>
      <c r="W91" s="7"/>
      <c r="X91" s="7"/>
      <c r="Y91" s="7"/>
      <c r="Z91" s="7"/>
    </row>
    <row r="92" spans="1:26" ht="12.75" customHeight="1">
      <c r="A92" s="14" t="s">
        <v>46</v>
      </c>
      <c r="B92" s="262" t="s">
        <v>136</v>
      </c>
      <c r="C92" s="355"/>
      <c r="D92" s="355"/>
      <c r="E92" s="355"/>
      <c r="F92" s="355"/>
      <c r="G92" s="356"/>
      <c r="H92" s="16">
        <v>2.0000000000000001E-4</v>
      </c>
      <c r="I92" s="17">
        <f t="shared" si="1"/>
        <v>0.88373600000000008</v>
      </c>
      <c r="J92" s="27"/>
      <c r="K92" s="30"/>
      <c r="L92" s="7"/>
      <c r="M92" s="7"/>
      <c r="N92" s="7"/>
      <c r="O92" s="7"/>
      <c r="P92" s="7"/>
      <c r="Q92" s="7"/>
      <c r="R92" s="7"/>
      <c r="S92" s="7"/>
      <c r="T92" s="7"/>
      <c r="U92" s="7"/>
      <c r="V92" s="7"/>
      <c r="W92" s="7"/>
      <c r="X92" s="7"/>
      <c r="Y92" s="7"/>
      <c r="Z92" s="7"/>
    </row>
    <row r="93" spans="1:26" ht="12.75" customHeight="1">
      <c r="A93" s="14" t="s">
        <v>49</v>
      </c>
      <c r="B93" s="262" t="s">
        <v>137</v>
      </c>
      <c r="C93" s="355"/>
      <c r="D93" s="355"/>
      <c r="E93" s="355"/>
      <c r="F93" s="355"/>
      <c r="G93" s="356"/>
      <c r="H93" s="16">
        <v>3.3E-3</v>
      </c>
      <c r="I93" s="17">
        <f t="shared" si="1"/>
        <v>14.581644000000001</v>
      </c>
      <c r="J93" s="27"/>
      <c r="K93" s="30"/>
      <c r="L93" s="7"/>
      <c r="M93" s="7"/>
      <c r="N93" s="7"/>
      <c r="O93" s="7"/>
      <c r="P93" s="7"/>
      <c r="Q93" s="7"/>
      <c r="R93" s="7"/>
      <c r="S93" s="7"/>
      <c r="T93" s="7"/>
      <c r="U93" s="7"/>
      <c r="V93" s="7"/>
      <c r="W93" s="7"/>
      <c r="X93" s="7"/>
      <c r="Y93" s="7"/>
      <c r="Z93" s="7"/>
    </row>
    <row r="94" spans="1:26" ht="12.75" customHeight="1">
      <c r="A94" s="14" t="s">
        <v>51</v>
      </c>
      <c r="B94" s="262" t="s">
        <v>138</v>
      </c>
      <c r="C94" s="355"/>
      <c r="D94" s="355"/>
      <c r="E94" s="355"/>
      <c r="F94" s="355"/>
      <c r="G94" s="356"/>
      <c r="H94" s="16">
        <v>6.9999999999999999E-4</v>
      </c>
      <c r="I94" s="17">
        <f t="shared" si="1"/>
        <v>3.0930760000000004</v>
      </c>
      <c r="J94" s="152"/>
      <c r="K94" s="30"/>
      <c r="L94" s="7"/>
      <c r="M94" s="7"/>
      <c r="N94" s="7"/>
      <c r="O94" s="7"/>
      <c r="P94" s="7"/>
      <c r="Q94" s="7"/>
      <c r="R94" s="7"/>
      <c r="S94" s="7"/>
      <c r="T94" s="7"/>
      <c r="U94" s="7"/>
      <c r="V94" s="7"/>
      <c r="W94" s="7"/>
      <c r="X94" s="7"/>
      <c r="Y94" s="7"/>
      <c r="Z94" s="7"/>
    </row>
    <row r="95" spans="1:26" ht="12.75" customHeight="1">
      <c r="A95" s="14" t="s">
        <v>76</v>
      </c>
      <c r="B95" s="262" t="s">
        <v>139</v>
      </c>
      <c r="C95" s="355"/>
      <c r="D95" s="355"/>
      <c r="E95" s="355"/>
      <c r="F95" s="355"/>
      <c r="G95" s="356"/>
      <c r="H95" s="16">
        <v>0</v>
      </c>
      <c r="I95" s="17">
        <f t="shared" si="1"/>
        <v>0</v>
      </c>
      <c r="J95" s="31"/>
      <c r="K95" s="152"/>
      <c r="L95" s="7"/>
      <c r="M95" s="7"/>
      <c r="N95" s="7"/>
      <c r="O95" s="7"/>
      <c r="P95" s="7"/>
      <c r="Q95" s="7"/>
      <c r="R95" s="7"/>
      <c r="S95" s="7"/>
      <c r="T95" s="7"/>
      <c r="U95" s="7"/>
      <c r="V95" s="7"/>
      <c r="W95" s="7"/>
      <c r="X95" s="7"/>
      <c r="Y95" s="7"/>
      <c r="Z95" s="7"/>
    </row>
    <row r="96" spans="1:26" ht="12.75" customHeight="1">
      <c r="A96" s="263" t="s">
        <v>140</v>
      </c>
      <c r="B96" s="355"/>
      <c r="C96" s="355"/>
      <c r="D96" s="355"/>
      <c r="E96" s="355"/>
      <c r="F96" s="355"/>
      <c r="G96" s="356"/>
      <c r="H96" s="19">
        <f>TRUNC(SUM(H90:H95),4)</f>
        <v>2.3199999999999998E-2</v>
      </c>
      <c r="I96" s="18">
        <f>TRUNC(SUM(I90:I95),2)</f>
        <v>102.51</v>
      </c>
      <c r="J96" s="7"/>
      <c r="K96" s="152"/>
      <c r="L96" s="7"/>
      <c r="M96" s="7"/>
      <c r="N96" s="7"/>
      <c r="O96" s="7"/>
      <c r="P96" s="7"/>
      <c r="Q96" s="7"/>
      <c r="R96" s="7"/>
      <c r="S96" s="7"/>
      <c r="T96" s="7"/>
      <c r="U96" s="7"/>
      <c r="V96" s="7"/>
      <c r="W96" s="7"/>
      <c r="X96" s="7"/>
      <c r="Y96" s="7"/>
      <c r="Z96" s="7"/>
    </row>
    <row r="97" spans="1:26" ht="12.75" customHeight="1">
      <c r="A97" s="274"/>
      <c r="B97" s="355"/>
      <c r="C97" s="355"/>
      <c r="D97" s="355"/>
      <c r="E97" s="355"/>
      <c r="F97" s="355"/>
      <c r="G97" s="355"/>
      <c r="H97" s="355"/>
      <c r="I97" s="355"/>
      <c r="J97" s="7"/>
      <c r="K97" s="152"/>
      <c r="L97" s="7"/>
      <c r="M97" s="7"/>
      <c r="N97" s="7"/>
      <c r="O97" s="7"/>
      <c r="P97" s="7"/>
      <c r="Q97" s="7"/>
      <c r="R97" s="7"/>
      <c r="S97" s="7"/>
      <c r="T97" s="7"/>
      <c r="U97" s="7"/>
      <c r="V97" s="7"/>
      <c r="W97" s="7"/>
      <c r="X97" s="7"/>
      <c r="Y97" s="7"/>
      <c r="Z97" s="7"/>
    </row>
    <row r="98" spans="1:26" ht="12.75" customHeight="1">
      <c r="A98" s="275" t="s">
        <v>141</v>
      </c>
      <c r="B98" s="355"/>
      <c r="C98" s="355"/>
      <c r="D98" s="355"/>
      <c r="E98" s="355"/>
      <c r="F98" s="355"/>
      <c r="G98" s="356"/>
      <c r="H98" s="28" t="s">
        <v>69</v>
      </c>
      <c r="I98" s="28" t="s">
        <v>70</v>
      </c>
      <c r="J98" s="7"/>
      <c r="K98" s="152"/>
      <c r="L98" s="7"/>
      <c r="M98" s="7"/>
      <c r="N98" s="7"/>
      <c r="O98" s="7"/>
      <c r="P98" s="7"/>
      <c r="Q98" s="7"/>
      <c r="R98" s="7"/>
      <c r="S98" s="7"/>
      <c r="T98" s="7"/>
      <c r="U98" s="7"/>
      <c r="V98" s="7"/>
      <c r="W98" s="7"/>
      <c r="X98" s="7"/>
      <c r="Y98" s="7"/>
      <c r="Z98" s="7"/>
    </row>
    <row r="99" spans="1:26" ht="12.75" customHeight="1">
      <c r="A99" s="14" t="s">
        <v>41</v>
      </c>
      <c r="B99" s="262" t="s">
        <v>142</v>
      </c>
      <c r="C99" s="355"/>
      <c r="D99" s="355"/>
      <c r="E99" s="355"/>
      <c r="F99" s="355"/>
      <c r="G99" s="356"/>
      <c r="H99" s="16">
        <v>0</v>
      </c>
      <c r="I99" s="17">
        <f>$I$35*H99</f>
        <v>0</v>
      </c>
      <c r="J99" s="7"/>
      <c r="K99" s="152"/>
      <c r="L99" s="7"/>
      <c r="M99" s="7"/>
      <c r="N99" s="7"/>
      <c r="O99" s="7"/>
      <c r="P99" s="7"/>
      <c r="Q99" s="7"/>
      <c r="R99" s="7"/>
      <c r="S99" s="7"/>
      <c r="T99" s="7"/>
      <c r="U99" s="7"/>
      <c r="V99" s="7"/>
      <c r="W99" s="7"/>
      <c r="X99" s="7"/>
      <c r="Y99" s="7"/>
      <c r="Z99" s="7"/>
    </row>
    <row r="100" spans="1:26" ht="12.75" customHeight="1">
      <c r="A100" s="263" t="s">
        <v>143</v>
      </c>
      <c r="B100" s="355"/>
      <c r="C100" s="355"/>
      <c r="D100" s="355"/>
      <c r="E100" s="355"/>
      <c r="F100" s="355"/>
      <c r="G100" s="356"/>
      <c r="H100" s="19">
        <f>TRUNC(SUM(H99),4)</f>
        <v>0</v>
      </c>
      <c r="I100" s="17">
        <f>TRUNC(SUM(I99),2)</f>
        <v>0</v>
      </c>
      <c r="J100" s="7"/>
      <c r="K100" s="152"/>
      <c r="L100" s="7"/>
      <c r="M100" s="7"/>
      <c r="N100" s="7"/>
      <c r="O100" s="7"/>
      <c r="P100" s="7"/>
      <c r="Q100" s="7"/>
      <c r="R100" s="7"/>
      <c r="S100" s="7"/>
      <c r="T100" s="7"/>
      <c r="U100" s="7"/>
      <c r="V100" s="7"/>
      <c r="W100" s="7"/>
      <c r="X100" s="7"/>
      <c r="Y100" s="7"/>
      <c r="Z100" s="7"/>
    </row>
    <row r="101" spans="1:26" ht="12.75" customHeight="1">
      <c r="A101" s="276"/>
      <c r="B101" s="359"/>
      <c r="C101" s="359"/>
      <c r="D101" s="359"/>
      <c r="E101" s="359"/>
      <c r="F101" s="359"/>
      <c r="G101" s="359"/>
      <c r="H101" s="359"/>
      <c r="I101" s="359"/>
      <c r="J101" s="7"/>
      <c r="K101" s="152"/>
      <c r="L101" s="7"/>
      <c r="M101" s="7"/>
      <c r="N101" s="7"/>
      <c r="O101" s="7"/>
      <c r="P101" s="7"/>
      <c r="Q101" s="7"/>
      <c r="R101" s="7"/>
      <c r="S101" s="7"/>
      <c r="T101" s="7"/>
      <c r="U101" s="7"/>
      <c r="V101" s="7"/>
      <c r="W101" s="7"/>
      <c r="X101" s="7"/>
      <c r="Y101" s="7"/>
      <c r="Z101" s="7"/>
    </row>
    <row r="102" spans="1:26" ht="12.75" customHeight="1">
      <c r="A102" s="265" t="s">
        <v>144</v>
      </c>
      <c r="B102" s="355"/>
      <c r="C102" s="355"/>
      <c r="D102" s="355"/>
      <c r="E102" s="355"/>
      <c r="F102" s="355"/>
      <c r="G102" s="355"/>
      <c r="H102" s="355"/>
      <c r="I102" s="356"/>
      <c r="J102" s="7"/>
      <c r="K102" s="152"/>
      <c r="L102" s="7"/>
      <c r="M102" s="7"/>
      <c r="N102" s="7"/>
      <c r="O102" s="7"/>
      <c r="P102" s="7"/>
      <c r="Q102" s="7"/>
      <c r="R102" s="7"/>
      <c r="S102" s="7"/>
      <c r="T102" s="7"/>
      <c r="U102" s="7"/>
      <c r="V102" s="7"/>
      <c r="W102" s="7"/>
      <c r="X102" s="7"/>
      <c r="Y102" s="7"/>
      <c r="Z102" s="7"/>
    </row>
    <row r="103" spans="1:26" ht="12.75" customHeight="1">
      <c r="A103" s="263" t="s">
        <v>145</v>
      </c>
      <c r="B103" s="355"/>
      <c r="C103" s="355"/>
      <c r="D103" s="355"/>
      <c r="E103" s="355"/>
      <c r="F103" s="355"/>
      <c r="G103" s="355"/>
      <c r="H103" s="356"/>
      <c r="I103" s="14" t="s">
        <v>70</v>
      </c>
      <c r="J103" s="7"/>
      <c r="K103" s="152"/>
      <c r="L103" s="7"/>
      <c r="M103" s="7"/>
      <c r="N103" s="7"/>
      <c r="O103" s="7"/>
      <c r="P103" s="7"/>
      <c r="Q103" s="7"/>
      <c r="R103" s="7"/>
      <c r="S103" s="7"/>
      <c r="T103" s="7"/>
      <c r="U103" s="7"/>
      <c r="V103" s="7"/>
      <c r="W103" s="7"/>
      <c r="X103" s="7"/>
      <c r="Y103" s="7"/>
      <c r="Z103" s="7"/>
    </row>
    <row r="104" spans="1:26" ht="12.75" customHeight="1">
      <c r="A104" s="14" t="s">
        <v>146</v>
      </c>
      <c r="B104" s="262" t="s">
        <v>147</v>
      </c>
      <c r="C104" s="355"/>
      <c r="D104" s="355"/>
      <c r="E104" s="355"/>
      <c r="F104" s="355"/>
      <c r="G104" s="355"/>
      <c r="H104" s="356"/>
      <c r="I104" s="17">
        <f>I96</f>
        <v>102.51</v>
      </c>
      <c r="J104" s="7"/>
      <c r="K104" s="152"/>
      <c r="L104" s="7"/>
      <c r="M104" s="7"/>
      <c r="N104" s="7"/>
      <c r="O104" s="7"/>
      <c r="P104" s="7"/>
      <c r="Q104" s="7"/>
      <c r="R104" s="7"/>
      <c r="S104" s="7"/>
      <c r="T104" s="7"/>
      <c r="U104" s="7"/>
      <c r="V104" s="7"/>
      <c r="W104" s="7"/>
      <c r="X104" s="7"/>
      <c r="Y104" s="7"/>
      <c r="Z104" s="7"/>
    </row>
    <row r="105" spans="1:26" ht="12.75" customHeight="1">
      <c r="A105" s="14" t="s">
        <v>148</v>
      </c>
      <c r="B105" s="262" t="s">
        <v>149</v>
      </c>
      <c r="C105" s="355"/>
      <c r="D105" s="355"/>
      <c r="E105" s="355"/>
      <c r="F105" s="355"/>
      <c r="G105" s="355"/>
      <c r="H105" s="356"/>
      <c r="I105" s="17">
        <f>I100</f>
        <v>0</v>
      </c>
      <c r="J105" s="7"/>
      <c r="K105" s="152"/>
      <c r="L105" s="7"/>
      <c r="M105" s="153"/>
      <c r="N105" s="32">
        <f>M105/2</f>
        <v>0</v>
      </c>
      <c r="O105" s="7"/>
      <c r="P105" s="7"/>
      <c r="Q105" s="7"/>
      <c r="R105" s="7"/>
      <c r="S105" s="7"/>
      <c r="T105" s="7"/>
      <c r="U105" s="7"/>
      <c r="V105" s="7"/>
      <c r="W105" s="7"/>
      <c r="X105" s="7"/>
      <c r="Y105" s="7"/>
      <c r="Z105" s="7"/>
    </row>
    <row r="106" spans="1:26" ht="12.75" customHeight="1">
      <c r="A106" s="263" t="s">
        <v>150</v>
      </c>
      <c r="B106" s="355"/>
      <c r="C106" s="355"/>
      <c r="D106" s="355"/>
      <c r="E106" s="355"/>
      <c r="F106" s="355"/>
      <c r="G106" s="355"/>
      <c r="H106" s="356"/>
      <c r="I106" s="18">
        <f>TRUNC(SUM(I104:I105),2)</f>
        <v>102.51</v>
      </c>
      <c r="J106" s="7"/>
      <c r="K106" s="152"/>
      <c r="L106" s="7"/>
      <c r="M106" s="7"/>
      <c r="N106" s="7"/>
      <c r="O106" s="7"/>
      <c r="P106" s="7"/>
      <c r="Q106" s="7"/>
      <c r="R106" s="7"/>
      <c r="S106" s="7"/>
      <c r="T106" s="7"/>
      <c r="U106" s="7"/>
      <c r="V106" s="7"/>
      <c r="W106" s="7"/>
      <c r="X106" s="7"/>
      <c r="Y106" s="7"/>
      <c r="Z106" s="7"/>
    </row>
    <row r="107" spans="1:26" ht="12.75" customHeight="1">
      <c r="A107" s="277"/>
      <c r="B107" s="352"/>
      <c r="C107" s="352"/>
      <c r="D107" s="352"/>
      <c r="E107" s="352"/>
      <c r="F107" s="352"/>
      <c r="G107" s="352"/>
      <c r="H107" s="352"/>
      <c r="I107" s="352"/>
      <c r="J107" s="7"/>
      <c r="K107" s="152"/>
      <c r="L107" s="7"/>
      <c r="M107" s="153"/>
      <c r="N107" s="7"/>
      <c r="O107" s="7"/>
      <c r="P107" s="7"/>
      <c r="Q107" s="7"/>
      <c r="R107" s="7"/>
      <c r="S107" s="7"/>
      <c r="T107" s="7"/>
      <c r="U107" s="7"/>
      <c r="V107" s="7"/>
      <c r="W107" s="7"/>
      <c r="X107" s="7"/>
      <c r="Y107" s="7"/>
      <c r="Z107" s="7"/>
    </row>
    <row r="108" spans="1:26" ht="12.75" customHeight="1">
      <c r="A108" s="265" t="s">
        <v>151</v>
      </c>
      <c r="B108" s="355"/>
      <c r="C108" s="355"/>
      <c r="D108" s="355"/>
      <c r="E108" s="355"/>
      <c r="F108" s="355"/>
      <c r="G108" s="355"/>
      <c r="H108" s="355"/>
      <c r="I108" s="356"/>
      <c r="J108" s="7"/>
      <c r="K108" s="152"/>
      <c r="L108" s="7"/>
      <c r="M108" s="7"/>
      <c r="N108" s="7"/>
      <c r="O108" s="7"/>
      <c r="P108" s="7"/>
      <c r="Q108" s="7"/>
      <c r="R108" s="7"/>
      <c r="S108" s="7"/>
      <c r="T108" s="7"/>
      <c r="U108" s="7"/>
      <c r="V108" s="7"/>
      <c r="W108" s="7"/>
      <c r="X108" s="7"/>
      <c r="Y108" s="7"/>
      <c r="Z108" s="7"/>
    </row>
    <row r="109" spans="1:26" ht="12.75" customHeight="1">
      <c r="A109" s="14">
        <v>5</v>
      </c>
      <c r="B109" s="263" t="s">
        <v>152</v>
      </c>
      <c r="C109" s="355"/>
      <c r="D109" s="355"/>
      <c r="E109" s="355"/>
      <c r="F109" s="355"/>
      <c r="G109" s="356"/>
      <c r="H109" s="14"/>
      <c r="I109" s="14" t="s">
        <v>70</v>
      </c>
      <c r="J109" s="7"/>
      <c r="K109" s="152"/>
      <c r="L109" s="7"/>
      <c r="M109" s="7"/>
      <c r="N109" s="7"/>
      <c r="O109" s="7"/>
      <c r="P109" s="7"/>
      <c r="Q109" s="7"/>
      <c r="R109" s="7"/>
      <c r="S109" s="7"/>
      <c r="T109" s="7"/>
      <c r="U109" s="7"/>
      <c r="V109" s="7"/>
      <c r="W109" s="7"/>
      <c r="X109" s="7"/>
      <c r="Y109" s="7"/>
      <c r="Z109" s="7"/>
    </row>
    <row r="110" spans="1:26" ht="12.75" customHeight="1">
      <c r="A110" s="14" t="s">
        <v>41</v>
      </c>
      <c r="B110" s="358" t="s">
        <v>153</v>
      </c>
      <c r="C110" s="355"/>
      <c r="D110" s="355"/>
      <c r="E110" s="355"/>
      <c r="F110" s="355"/>
      <c r="G110" s="356"/>
      <c r="H110" s="11" t="s">
        <v>154</v>
      </c>
      <c r="I110" s="33">
        <v>0</v>
      </c>
      <c r="J110" s="7"/>
      <c r="K110" s="152"/>
      <c r="L110" s="7"/>
      <c r="M110" s="7"/>
      <c r="N110" s="7"/>
      <c r="O110" s="7"/>
      <c r="P110" s="7"/>
      <c r="Q110" s="7"/>
      <c r="R110" s="7"/>
      <c r="S110" s="7"/>
      <c r="T110" s="7"/>
      <c r="U110" s="7"/>
      <c r="V110" s="7"/>
      <c r="W110" s="7"/>
      <c r="X110" s="7"/>
      <c r="Y110" s="7"/>
      <c r="Z110" s="7"/>
    </row>
    <row r="111" spans="1:26" ht="12.75" customHeight="1">
      <c r="A111" s="14" t="s">
        <v>43</v>
      </c>
      <c r="B111" s="358" t="s">
        <v>155</v>
      </c>
      <c r="C111" s="355"/>
      <c r="D111" s="355"/>
      <c r="E111" s="355"/>
      <c r="F111" s="355"/>
      <c r="G111" s="356"/>
      <c r="H111" s="11"/>
      <c r="I111" s="33">
        <f>CRACHÁ!I6</f>
        <v>4.8902777777777784</v>
      </c>
      <c r="J111" s="7"/>
      <c r="K111" s="152"/>
      <c r="L111" s="7"/>
      <c r="M111" s="7"/>
      <c r="N111" s="7"/>
      <c r="O111" s="7"/>
      <c r="P111" s="7"/>
      <c r="Q111" s="7"/>
      <c r="R111" s="7"/>
      <c r="S111" s="7"/>
      <c r="T111" s="7"/>
      <c r="U111" s="7"/>
      <c r="V111" s="7"/>
      <c r="W111" s="7"/>
      <c r="X111" s="7"/>
      <c r="Y111" s="7"/>
      <c r="Z111" s="7"/>
    </row>
    <row r="112" spans="1:26" ht="12.75" customHeight="1">
      <c r="A112" s="14" t="s">
        <v>46</v>
      </c>
      <c r="B112" s="358" t="s">
        <v>156</v>
      </c>
      <c r="C112" s="355"/>
      <c r="D112" s="355"/>
      <c r="E112" s="355"/>
      <c r="F112" s="355"/>
      <c r="G112" s="356"/>
      <c r="H112" s="11" t="s">
        <v>154</v>
      </c>
      <c r="I112" s="33">
        <f>'COTAÇÃO DE PONTO '!J6</f>
        <v>8.8354988662131522</v>
      </c>
      <c r="J112" s="7"/>
      <c r="K112" s="152"/>
      <c r="L112" s="7"/>
      <c r="M112" s="7"/>
      <c r="N112" s="7"/>
      <c r="O112" s="7"/>
      <c r="P112" s="7"/>
      <c r="Q112" s="7"/>
      <c r="R112" s="7"/>
      <c r="S112" s="7"/>
      <c r="T112" s="7"/>
      <c r="U112" s="7"/>
      <c r="V112" s="7"/>
      <c r="W112" s="7"/>
      <c r="X112" s="7"/>
      <c r="Y112" s="7"/>
      <c r="Z112" s="7"/>
    </row>
    <row r="113" spans="1:26" ht="12.75" customHeight="1">
      <c r="A113" s="263" t="s">
        <v>157</v>
      </c>
      <c r="B113" s="355"/>
      <c r="C113" s="355"/>
      <c r="D113" s="355"/>
      <c r="E113" s="355"/>
      <c r="F113" s="355"/>
      <c r="G113" s="356"/>
      <c r="H113" s="19" t="s">
        <v>154</v>
      </c>
      <c r="I113" s="18">
        <f>TRUNC(SUM(I110:I112),2)</f>
        <v>13.72</v>
      </c>
      <c r="J113" s="7"/>
      <c r="K113" s="152"/>
      <c r="L113" s="7"/>
      <c r="M113" s="7"/>
      <c r="N113" s="7"/>
      <c r="O113" s="7"/>
      <c r="P113" s="7"/>
      <c r="Q113" s="7"/>
      <c r="R113" s="7"/>
      <c r="S113" s="7"/>
      <c r="T113" s="7"/>
      <c r="U113" s="7"/>
      <c r="V113" s="7"/>
      <c r="W113" s="7"/>
      <c r="X113" s="7"/>
      <c r="Y113" s="7"/>
      <c r="Z113" s="7"/>
    </row>
    <row r="114" spans="1:26" ht="12.75" customHeight="1">
      <c r="A114" s="277"/>
      <c r="B114" s="352"/>
      <c r="C114" s="352"/>
      <c r="D114" s="352"/>
      <c r="E114" s="352"/>
      <c r="F114" s="352"/>
      <c r="G114" s="352"/>
      <c r="H114" s="352"/>
      <c r="I114" s="352"/>
      <c r="J114" s="7"/>
      <c r="K114" s="152"/>
      <c r="L114" s="7"/>
      <c r="M114" s="7"/>
      <c r="N114" s="7"/>
      <c r="O114" s="7"/>
      <c r="P114" s="7"/>
      <c r="Q114" s="7"/>
      <c r="R114" s="7"/>
      <c r="S114" s="7"/>
      <c r="T114" s="7"/>
      <c r="U114" s="7"/>
      <c r="V114" s="7"/>
      <c r="W114" s="7"/>
      <c r="X114" s="7"/>
      <c r="Y114" s="7"/>
      <c r="Z114" s="7"/>
    </row>
    <row r="115" spans="1:26" ht="12.75" customHeight="1">
      <c r="A115" s="265" t="s">
        <v>158</v>
      </c>
      <c r="B115" s="355"/>
      <c r="C115" s="355"/>
      <c r="D115" s="355"/>
      <c r="E115" s="355"/>
      <c r="F115" s="355"/>
      <c r="G115" s="355"/>
      <c r="H115" s="355"/>
      <c r="I115" s="356"/>
      <c r="J115" s="7"/>
      <c r="K115" s="152"/>
      <c r="L115" s="7"/>
      <c r="M115" s="7"/>
      <c r="N115" s="7"/>
      <c r="O115" s="7"/>
      <c r="P115" s="7"/>
      <c r="Q115" s="7"/>
      <c r="R115" s="7"/>
      <c r="S115" s="7"/>
      <c r="T115" s="7"/>
      <c r="U115" s="7"/>
      <c r="V115" s="7"/>
      <c r="W115" s="7"/>
      <c r="X115" s="7"/>
      <c r="Y115" s="7"/>
      <c r="Z115" s="7"/>
    </row>
    <row r="116" spans="1:26" ht="12.75" customHeight="1">
      <c r="A116" s="14">
        <v>6</v>
      </c>
      <c r="B116" s="263" t="s">
        <v>159</v>
      </c>
      <c r="C116" s="355"/>
      <c r="D116" s="355"/>
      <c r="E116" s="355"/>
      <c r="F116" s="355"/>
      <c r="G116" s="356"/>
      <c r="H116" s="14" t="s">
        <v>69</v>
      </c>
      <c r="I116" s="14" t="s">
        <v>70</v>
      </c>
      <c r="J116" s="7"/>
      <c r="K116" s="152"/>
      <c r="L116" s="7"/>
      <c r="M116" s="7"/>
      <c r="N116" s="7"/>
      <c r="O116" s="7"/>
      <c r="P116" s="7"/>
      <c r="Q116" s="7"/>
      <c r="R116" s="7"/>
      <c r="S116" s="7"/>
      <c r="T116" s="7"/>
      <c r="U116" s="7"/>
      <c r="V116" s="7"/>
      <c r="W116" s="7"/>
      <c r="X116" s="7"/>
      <c r="Y116" s="7"/>
      <c r="Z116" s="7"/>
    </row>
    <row r="117" spans="1:26" ht="12.75" customHeight="1">
      <c r="A117" s="14" t="s">
        <v>41</v>
      </c>
      <c r="B117" s="262" t="s">
        <v>160</v>
      </c>
      <c r="C117" s="355"/>
      <c r="D117" s="355"/>
      <c r="E117" s="355"/>
      <c r="F117" s="355"/>
      <c r="G117" s="356"/>
      <c r="H117" s="34">
        <v>0.03</v>
      </c>
      <c r="I117" s="17">
        <f>TRUNC(H117*I141,2)</f>
        <v>268.72000000000003</v>
      </c>
      <c r="J117" s="7"/>
      <c r="K117" s="152"/>
      <c r="L117" s="7"/>
      <c r="M117" s="7"/>
      <c r="N117" s="7"/>
      <c r="O117" s="7"/>
      <c r="P117" s="7"/>
      <c r="Q117" s="7"/>
      <c r="R117" s="7"/>
      <c r="S117" s="7"/>
      <c r="T117" s="7"/>
      <c r="U117" s="7"/>
      <c r="V117" s="7"/>
      <c r="W117" s="7"/>
      <c r="X117" s="7"/>
      <c r="Y117" s="7"/>
      <c r="Z117" s="7"/>
    </row>
    <row r="118" spans="1:26" ht="12.75" customHeight="1">
      <c r="A118" s="14" t="s">
        <v>43</v>
      </c>
      <c r="B118" s="262" t="s">
        <v>161</v>
      </c>
      <c r="C118" s="355"/>
      <c r="D118" s="355"/>
      <c r="E118" s="355"/>
      <c r="F118" s="355"/>
      <c r="G118" s="356"/>
      <c r="H118" s="34">
        <v>0.03</v>
      </c>
      <c r="I118" s="17">
        <f>TRUNC(H118*(I117+I141),2)</f>
        <v>276.77999999999997</v>
      </c>
      <c r="J118" s="7"/>
      <c r="K118" s="152"/>
      <c r="L118" s="7"/>
      <c r="M118" s="7"/>
      <c r="N118" s="7"/>
      <c r="O118" s="7"/>
      <c r="P118" s="7"/>
      <c r="Q118" s="7"/>
      <c r="R118" s="7"/>
      <c r="S118" s="7"/>
      <c r="T118" s="7"/>
      <c r="U118" s="7"/>
      <c r="V118" s="7"/>
      <c r="W118" s="7"/>
      <c r="X118" s="7"/>
      <c r="Y118" s="7"/>
      <c r="Z118" s="7"/>
    </row>
    <row r="119" spans="1:26" ht="12.75" customHeight="1">
      <c r="A119" s="14" t="s">
        <v>46</v>
      </c>
      <c r="B119" s="278" t="s">
        <v>162</v>
      </c>
      <c r="C119" s="355"/>
      <c r="D119" s="355"/>
      <c r="E119" s="355"/>
      <c r="F119" s="355"/>
      <c r="G119" s="356"/>
      <c r="H119" s="16"/>
      <c r="I119" s="17"/>
      <c r="J119" s="7"/>
      <c r="K119" s="152"/>
      <c r="L119" s="7"/>
      <c r="M119" s="7"/>
      <c r="N119" s="7"/>
      <c r="O119" s="7"/>
      <c r="P119" s="7"/>
      <c r="Q119" s="7"/>
      <c r="R119" s="7"/>
      <c r="S119" s="7"/>
      <c r="T119" s="7"/>
      <c r="U119" s="7"/>
      <c r="V119" s="7"/>
      <c r="W119" s="7"/>
      <c r="X119" s="7"/>
      <c r="Y119" s="7"/>
      <c r="Z119" s="7"/>
    </row>
    <row r="120" spans="1:26" ht="12.75" customHeight="1">
      <c r="A120" s="14" t="s">
        <v>163</v>
      </c>
      <c r="B120" s="262" t="s">
        <v>164</v>
      </c>
      <c r="C120" s="355"/>
      <c r="D120" s="355"/>
      <c r="E120" s="355"/>
      <c r="F120" s="355"/>
      <c r="G120" s="356"/>
      <c r="H120" s="35">
        <v>1.6500000000000001E-2</v>
      </c>
      <c r="I120" s="17">
        <f>TRUNC(H120*I130,2)</f>
        <v>182.85</v>
      </c>
      <c r="J120" s="7"/>
      <c r="K120" s="152"/>
      <c r="L120" s="7"/>
      <c r="M120" s="7"/>
      <c r="N120" s="7"/>
      <c r="O120" s="7"/>
      <c r="P120" s="7"/>
      <c r="Q120" s="7"/>
      <c r="R120" s="7"/>
      <c r="S120" s="7"/>
      <c r="T120" s="7"/>
      <c r="U120" s="7"/>
      <c r="V120" s="7"/>
      <c r="W120" s="7"/>
      <c r="X120" s="7"/>
      <c r="Y120" s="7"/>
      <c r="Z120" s="7"/>
    </row>
    <row r="121" spans="1:26" ht="12.75" customHeight="1">
      <c r="A121" s="14" t="s">
        <v>165</v>
      </c>
      <c r="B121" s="262" t="s">
        <v>166</v>
      </c>
      <c r="C121" s="355"/>
      <c r="D121" s="355"/>
      <c r="E121" s="355"/>
      <c r="F121" s="355"/>
      <c r="G121" s="356"/>
      <c r="H121" s="35">
        <v>7.5999999999999998E-2</v>
      </c>
      <c r="I121" s="17">
        <f>TRUNC(H121*I130,2)</f>
        <v>842.23</v>
      </c>
      <c r="J121" s="7"/>
      <c r="K121" s="152"/>
      <c r="L121" s="7"/>
      <c r="M121" s="7"/>
      <c r="N121" s="7"/>
      <c r="O121" s="7"/>
      <c r="P121" s="7"/>
      <c r="Q121" s="7"/>
      <c r="R121" s="7"/>
      <c r="S121" s="7"/>
      <c r="T121" s="7"/>
      <c r="U121" s="7"/>
      <c r="V121" s="7"/>
      <c r="W121" s="7"/>
      <c r="X121" s="7"/>
      <c r="Y121" s="7"/>
      <c r="Z121" s="7"/>
    </row>
    <row r="122" spans="1:26" ht="12.75" customHeight="1">
      <c r="A122" s="14" t="s">
        <v>167</v>
      </c>
      <c r="B122" s="262" t="s">
        <v>168</v>
      </c>
      <c r="C122" s="355"/>
      <c r="D122" s="355"/>
      <c r="E122" s="355"/>
      <c r="F122" s="355"/>
      <c r="G122" s="356"/>
      <c r="H122" s="35">
        <v>0.05</v>
      </c>
      <c r="I122" s="17">
        <f>TRUNC(H122*I130,2)</f>
        <v>554.1</v>
      </c>
      <c r="J122" s="7"/>
      <c r="K122" s="153"/>
      <c r="L122" s="7"/>
      <c r="M122" s="7"/>
      <c r="N122" s="7"/>
      <c r="O122" s="7"/>
      <c r="P122" s="7"/>
      <c r="Q122" s="7"/>
      <c r="R122" s="7"/>
      <c r="S122" s="7"/>
      <c r="T122" s="7"/>
      <c r="U122" s="7"/>
      <c r="V122" s="7"/>
      <c r="W122" s="7"/>
      <c r="X122" s="7"/>
      <c r="Y122" s="7"/>
      <c r="Z122" s="7"/>
    </row>
    <row r="123" spans="1:26" ht="12.75" customHeight="1">
      <c r="A123" s="263" t="s">
        <v>169</v>
      </c>
      <c r="B123" s="355"/>
      <c r="C123" s="355"/>
      <c r="D123" s="355"/>
      <c r="E123" s="355"/>
      <c r="F123" s="355"/>
      <c r="G123" s="356"/>
      <c r="H123" s="36">
        <f>SUM(H117:H122)</f>
        <v>0.20250000000000001</v>
      </c>
      <c r="I123" s="17">
        <f>TRUNC(SUM(I117:I122),2)</f>
        <v>2124.6799999999998</v>
      </c>
      <c r="J123" s="7"/>
      <c r="K123" s="152"/>
      <c r="L123" s="7"/>
      <c r="M123" s="7"/>
      <c r="N123" s="7"/>
      <c r="O123" s="7"/>
      <c r="P123" s="7"/>
      <c r="Q123" s="7"/>
      <c r="R123" s="7"/>
      <c r="S123" s="7"/>
      <c r="T123" s="7"/>
      <c r="U123" s="7"/>
      <c r="V123" s="7"/>
      <c r="W123" s="7"/>
      <c r="X123" s="7"/>
      <c r="Y123" s="7"/>
      <c r="Z123" s="7"/>
    </row>
    <row r="124" spans="1:26" ht="12.75" customHeight="1">
      <c r="A124" s="8"/>
      <c r="B124" s="279"/>
      <c r="C124" s="354"/>
      <c r="D124" s="354"/>
      <c r="E124" s="354"/>
      <c r="F124" s="354"/>
      <c r="G124" s="354"/>
      <c r="H124" s="354"/>
      <c r="I124" s="354"/>
      <c r="J124" s="7"/>
      <c r="K124" s="152"/>
      <c r="L124" s="7"/>
      <c r="M124" s="7"/>
      <c r="N124" s="7"/>
      <c r="O124" s="7"/>
      <c r="P124" s="7"/>
      <c r="Q124" s="7"/>
      <c r="R124" s="7"/>
      <c r="S124" s="7"/>
      <c r="T124" s="7"/>
      <c r="U124" s="7"/>
      <c r="V124" s="7"/>
      <c r="W124" s="7"/>
      <c r="X124" s="7"/>
      <c r="Y124" s="7"/>
      <c r="Z124" s="7"/>
    </row>
    <row r="125" spans="1:26" ht="12.75" hidden="1" customHeight="1">
      <c r="A125" s="37" t="s">
        <v>170</v>
      </c>
      <c r="B125" s="280" t="s">
        <v>171</v>
      </c>
      <c r="C125" s="352"/>
      <c r="D125" s="352"/>
      <c r="E125" s="352"/>
      <c r="F125" s="352"/>
      <c r="G125" s="352"/>
      <c r="H125" s="159">
        <f>TRUNC(H120+H121+H122,4)</f>
        <v>0.14249999999999999</v>
      </c>
      <c r="I125" s="38"/>
      <c r="J125" s="7"/>
      <c r="K125" s="152"/>
      <c r="L125" s="7"/>
      <c r="M125" s="7"/>
      <c r="N125" s="7"/>
      <c r="O125" s="7"/>
      <c r="P125" s="7"/>
      <c r="Q125" s="7"/>
      <c r="R125" s="7"/>
      <c r="S125" s="7"/>
      <c r="T125" s="7"/>
      <c r="U125" s="7"/>
      <c r="V125" s="7"/>
      <c r="W125" s="7"/>
      <c r="X125" s="7"/>
      <c r="Y125" s="7"/>
      <c r="Z125" s="7"/>
    </row>
    <row r="126" spans="1:26" ht="12.75" hidden="1" customHeight="1">
      <c r="A126" s="39"/>
      <c r="B126" s="281">
        <v>100</v>
      </c>
      <c r="C126" s="354"/>
      <c r="D126" s="354"/>
      <c r="E126" s="354"/>
      <c r="F126" s="354"/>
      <c r="G126" s="354"/>
      <c r="H126" s="41"/>
      <c r="I126" s="42"/>
      <c r="J126" s="7"/>
      <c r="K126" s="152"/>
      <c r="L126" s="7"/>
      <c r="M126" s="7"/>
      <c r="N126" s="7"/>
      <c r="O126" s="7"/>
      <c r="P126" s="7"/>
      <c r="Q126" s="7"/>
      <c r="R126" s="7"/>
      <c r="S126" s="7"/>
      <c r="T126" s="7"/>
      <c r="U126" s="7"/>
      <c r="V126" s="7"/>
      <c r="W126" s="7"/>
      <c r="X126" s="7"/>
      <c r="Y126" s="7"/>
      <c r="Z126" s="7"/>
    </row>
    <row r="127" spans="1:26" ht="12.75" hidden="1" customHeight="1">
      <c r="A127" s="43"/>
      <c r="B127" s="40"/>
      <c r="C127" s="40"/>
      <c r="D127" s="40"/>
      <c r="E127" s="40"/>
      <c r="F127" s="40"/>
      <c r="G127" s="40"/>
      <c r="H127" s="41"/>
      <c r="I127" s="42"/>
      <c r="J127" s="7"/>
      <c r="K127" s="152"/>
      <c r="L127" s="7"/>
      <c r="M127" s="7"/>
      <c r="N127" s="7"/>
      <c r="O127" s="7"/>
      <c r="P127" s="7"/>
      <c r="Q127" s="7"/>
      <c r="R127" s="7"/>
      <c r="S127" s="7"/>
      <c r="T127" s="7"/>
      <c r="U127" s="7"/>
      <c r="V127" s="7"/>
      <c r="W127" s="7"/>
      <c r="X127" s="7"/>
      <c r="Y127" s="7"/>
      <c r="Z127" s="7"/>
    </row>
    <row r="128" spans="1:26" ht="12.75" hidden="1" customHeight="1">
      <c r="A128" s="39" t="s">
        <v>172</v>
      </c>
      <c r="B128" s="281" t="s">
        <v>173</v>
      </c>
      <c r="C128" s="354"/>
      <c r="D128" s="354"/>
      <c r="E128" s="354"/>
      <c r="F128" s="354"/>
      <c r="G128" s="354"/>
      <c r="H128" s="41"/>
      <c r="I128" s="42">
        <f>TRUNC(I141+I117+I118,2)</f>
        <v>9502.89</v>
      </c>
      <c r="J128" s="7"/>
      <c r="K128" s="152"/>
      <c r="L128" s="7"/>
      <c r="M128" s="7"/>
      <c r="N128" s="7"/>
      <c r="O128" s="7"/>
      <c r="P128" s="7"/>
      <c r="Q128" s="7"/>
      <c r="R128" s="7"/>
      <c r="S128" s="7"/>
      <c r="T128" s="7"/>
      <c r="U128" s="7"/>
      <c r="V128" s="7"/>
      <c r="W128" s="7"/>
      <c r="X128" s="7"/>
      <c r="Y128" s="7"/>
      <c r="Z128" s="7"/>
    </row>
    <row r="129" spans="1:26" ht="12.75" hidden="1" customHeight="1">
      <c r="A129" s="39"/>
      <c r="B129" s="40"/>
      <c r="C129" s="40"/>
      <c r="D129" s="40"/>
      <c r="E129" s="40"/>
      <c r="F129" s="40"/>
      <c r="G129" s="40"/>
      <c r="H129" s="41"/>
      <c r="I129" s="42"/>
      <c r="J129" s="7"/>
      <c r="K129" s="152"/>
      <c r="L129" s="7"/>
      <c r="M129" s="7"/>
      <c r="N129" s="7"/>
      <c r="O129" s="7"/>
      <c r="P129" s="7"/>
      <c r="Q129" s="7"/>
      <c r="R129" s="7"/>
      <c r="S129" s="7"/>
      <c r="T129" s="7"/>
      <c r="U129" s="7"/>
      <c r="V129" s="7"/>
      <c r="W129" s="7"/>
      <c r="X129" s="7"/>
      <c r="Y129" s="7"/>
      <c r="Z129" s="7"/>
    </row>
    <row r="130" spans="1:26" ht="12.75" hidden="1" customHeight="1">
      <c r="A130" s="39" t="s">
        <v>174</v>
      </c>
      <c r="B130" s="281" t="s">
        <v>175</v>
      </c>
      <c r="C130" s="354"/>
      <c r="D130" s="354"/>
      <c r="E130" s="354"/>
      <c r="F130" s="354"/>
      <c r="G130" s="354"/>
      <c r="H130" s="41"/>
      <c r="I130" s="42">
        <f>TRUNC(I128/(1-H125),2)</f>
        <v>11082.08</v>
      </c>
      <c r="J130" s="7"/>
      <c r="K130" s="152"/>
      <c r="L130" s="7"/>
      <c r="M130" s="7"/>
      <c r="N130" s="7"/>
      <c r="O130" s="7"/>
      <c r="P130" s="7"/>
      <c r="Q130" s="7"/>
      <c r="R130" s="7"/>
      <c r="S130" s="7"/>
      <c r="T130" s="7"/>
      <c r="U130" s="7"/>
      <c r="V130" s="7"/>
      <c r="W130" s="7"/>
      <c r="X130" s="7"/>
      <c r="Y130" s="7"/>
      <c r="Z130" s="7"/>
    </row>
    <row r="131" spans="1:26" ht="12.75" hidden="1" customHeight="1">
      <c r="A131" s="39"/>
      <c r="B131" s="40"/>
      <c r="C131" s="40"/>
      <c r="D131" s="40"/>
      <c r="E131" s="40"/>
      <c r="F131" s="40"/>
      <c r="G131" s="40"/>
      <c r="H131" s="41"/>
      <c r="I131" s="42"/>
      <c r="J131" s="7"/>
      <c r="K131" s="152"/>
      <c r="L131" s="7"/>
      <c r="M131" s="7"/>
      <c r="N131" s="7"/>
      <c r="O131" s="7"/>
      <c r="P131" s="7"/>
      <c r="Q131" s="7"/>
      <c r="R131" s="7"/>
      <c r="S131" s="7"/>
      <c r="T131" s="7"/>
      <c r="U131" s="7"/>
      <c r="V131" s="7"/>
      <c r="W131" s="7"/>
      <c r="X131" s="7"/>
      <c r="Y131" s="7"/>
      <c r="Z131" s="7"/>
    </row>
    <row r="132" spans="1:26" ht="12.75" hidden="1" customHeight="1">
      <c r="A132" s="160"/>
      <c r="B132" s="282" t="s">
        <v>176</v>
      </c>
      <c r="C132" s="359"/>
      <c r="D132" s="359"/>
      <c r="E132" s="359"/>
      <c r="F132" s="359"/>
      <c r="G132" s="359"/>
      <c r="H132" s="44"/>
      <c r="I132" s="45">
        <f>TRUNC(I130-I128,2)</f>
        <v>1579.19</v>
      </c>
      <c r="J132" s="7"/>
      <c r="K132" s="31"/>
      <c r="L132" s="7"/>
      <c r="M132" s="7"/>
      <c r="N132" s="7"/>
      <c r="O132" s="7"/>
      <c r="P132" s="7"/>
      <c r="Q132" s="7"/>
      <c r="R132" s="7"/>
      <c r="S132" s="7"/>
      <c r="T132" s="7"/>
      <c r="U132" s="7"/>
      <c r="V132" s="7"/>
      <c r="W132" s="7"/>
      <c r="X132" s="7"/>
      <c r="Y132" s="7"/>
      <c r="Z132" s="7"/>
    </row>
    <row r="133" spans="1:26" ht="2.25" customHeight="1">
      <c r="A133" s="8"/>
      <c r="B133" s="8"/>
      <c r="C133" s="8"/>
      <c r="D133" s="8"/>
      <c r="E133" s="8"/>
      <c r="F133" s="8"/>
      <c r="G133" s="8"/>
      <c r="H133" s="8"/>
      <c r="I133" s="21"/>
      <c r="J133" s="7"/>
      <c r="K133" s="152"/>
      <c r="L133" s="7"/>
      <c r="M133" s="7"/>
      <c r="N133" s="7"/>
      <c r="O133" s="7"/>
      <c r="P133" s="7"/>
      <c r="Q133" s="7"/>
      <c r="R133" s="7"/>
      <c r="S133" s="7"/>
      <c r="T133" s="7"/>
      <c r="U133" s="7"/>
      <c r="V133" s="7"/>
      <c r="W133" s="7"/>
      <c r="X133" s="7"/>
      <c r="Y133" s="7"/>
      <c r="Z133" s="7"/>
    </row>
    <row r="134" spans="1:26" ht="12.75" customHeight="1">
      <c r="A134" s="265" t="s">
        <v>177</v>
      </c>
      <c r="B134" s="355"/>
      <c r="C134" s="355"/>
      <c r="D134" s="355"/>
      <c r="E134" s="355"/>
      <c r="F134" s="355"/>
      <c r="G134" s="355"/>
      <c r="H134" s="355"/>
      <c r="I134" s="356"/>
      <c r="J134" s="7"/>
      <c r="K134" s="46"/>
      <c r="L134" s="7"/>
      <c r="M134" s="7"/>
      <c r="N134" s="7"/>
      <c r="O134" s="7"/>
      <c r="P134" s="7"/>
      <c r="Q134" s="7"/>
      <c r="R134" s="7"/>
      <c r="S134" s="7"/>
      <c r="T134" s="7"/>
      <c r="U134" s="7"/>
      <c r="V134" s="7"/>
      <c r="W134" s="7"/>
      <c r="X134" s="7"/>
      <c r="Y134" s="7"/>
      <c r="Z134" s="7"/>
    </row>
    <row r="135" spans="1:26" ht="12.75" customHeight="1">
      <c r="A135" s="263" t="s">
        <v>178</v>
      </c>
      <c r="B135" s="355"/>
      <c r="C135" s="355"/>
      <c r="D135" s="355"/>
      <c r="E135" s="355"/>
      <c r="F135" s="355"/>
      <c r="G135" s="355"/>
      <c r="H135" s="356"/>
      <c r="I135" s="14" t="s">
        <v>70</v>
      </c>
      <c r="J135" s="7"/>
      <c r="K135" s="152"/>
      <c r="L135" s="20"/>
      <c r="M135" s="7"/>
      <c r="N135" s="7"/>
      <c r="O135" s="7"/>
      <c r="P135" s="7"/>
      <c r="Q135" s="7"/>
      <c r="R135" s="7"/>
      <c r="S135" s="7"/>
      <c r="T135" s="7"/>
      <c r="U135" s="7"/>
      <c r="V135" s="7"/>
      <c r="W135" s="7"/>
      <c r="X135" s="7"/>
      <c r="Y135" s="7"/>
      <c r="Z135" s="7"/>
    </row>
    <row r="136" spans="1:26" ht="12.75" customHeight="1">
      <c r="A136" s="11" t="s">
        <v>41</v>
      </c>
      <c r="B136" s="262" t="str">
        <f>A27</f>
        <v>MÓDULO 1 - COMPOSIÇÃO DA REMUNERAÇÃO</v>
      </c>
      <c r="C136" s="355"/>
      <c r="D136" s="355"/>
      <c r="E136" s="355"/>
      <c r="F136" s="355"/>
      <c r="G136" s="355"/>
      <c r="H136" s="356"/>
      <c r="I136" s="17">
        <f>I35</f>
        <v>4418.68</v>
      </c>
      <c r="J136" s="7"/>
      <c r="K136" s="152"/>
      <c r="L136" s="7"/>
      <c r="M136" s="7"/>
      <c r="N136" s="7"/>
      <c r="O136" s="7"/>
      <c r="P136" s="7"/>
      <c r="Q136" s="7"/>
      <c r="R136" s="7"/>
      <c r="S136" s="7"/>
      <c r="T136" s="7"/>
      <c r="U136" s="7"/>
      <c r="V136" s="7"/>
      <c r="W136" s="7"/>
      <c r="X136" s="7"/>
      <c r="Y136" s="7"/>
      <c r="Z136" s="7"/>
    </row>
    <row r="137" spans="1:26" ht="12.75" customHeight="1">
      <c r="A137" s="11" t="s">
        <v>43</v>
      </c>
      <c r="B137" s="262" t="str">
        <f>A37</f>
        <v>MÓDULO 2 – ENCARGOS E BENEFÍCIOS ANUAIS, MENSAIS E DIÁRIOS</v>
      </c>
      <c r="C137" s="355"/>
      <c r="D137" s="355"/>
      <c r="E137" s="355"/>
      <c r="F137" s="355"/>
      <c r="G137" s="355"/>
      <c r="H137" s="356"/>
      <c r="I137" s="17">
        <f>I76</f>
        <v>4103.95</v>
      </c>
      <c r="J137" s="7"/>
      <c r="K137" s="152"/>
      <c r="L137" s="7"/>
      <c r="M137" s="7"/>
      <c r="N137" s="7"/>
      <c r="O137" s="7"/>
      <c r="P137" s="7"/>
      <c r="Q137" s="7"/>
      <c r="R137" s="7"/>
      <c r="S137" s="7"/>
      <c r="T137" s="7"/>
      <c r="U137" s="7"/>
      <c r="V137" s="7"/>
      <c r="W137" s="7"/>
      <c r="X137" s="7"/>
      <c r="Y137" s="7"/>
      <c r="Z137" s="7"/>
    </row>
    <row r="138" spans="1:26" ht="12.75" customHeight="1">
      <c r="A138" s="11" t="s">
        <v>46</v>
      </c>
      <c r="B138" s="262" t="str">
        <f>A78</f>
        <v>MÓDULO 3 – PROVISÃO PARA RESCISÃO</v>
      </c>
      <c r="C138" s="355"/>
      <c r="D138" s="355"/>
      <c r="E138" s="355"/>
      <c r="F138" s="355"/>
      <c r="G138" s="355"/>
      <c r="H138" s="356"/>
      <c r="I138" s="17">
        <f>I86</f>
        <v>318.52999999999997</v>
      </c>
      <c r="J138" s="7"/>
      <c r="K138" s="46"/>
      <c r="L138" s="7"/>
      <c r="M138" s="7"/>
      <c r="N138" s="7"/>
      <c r="O138" s="7"/>
      <c r="P138" s="7"/>
      <c r="Q138" s="7"/>
      <c r="R138" s="7"/>
      <c r="S138" s="7"/>
      <c r="T138" s="7"/>
      <c r="U138" s="7"/>
      <c r="V138" s="7"/>
      <c r="W138" s="7"/>
      <c r="X138" s="7"/>
      <c r="Y138" s="7"/>
      <c r="Z138" s="7"/>
    </row>
    <row r="139" spans="1:26" ht="12.75" customHeight="1">
      <c r="A139" s="11" t="s">
        <v>49</v>
      </c>
      <c r="B139" s="262" t="str">
        <f>A88</f>
        <v>MÓDULO 4 – CUSTO DE REPOSIÇÃO DO PROFISSIONAL AUSENTE</v>
      </c>
      <c r="C139" s="355"/>
      <c r="D139" s="355"/>
      <c r="E139" s="355"/>
      <c r="F139" s="355"/>
      <c r="G139" s="355"/>
      <c r="H139" s="356"/>
      <c r="I139" s="17">
        <f>I106</f>
        <v>102.51</v>
      </c>
      <c r="J139" s="7"/>
      <c r="K139" s="46"/>
      <c r="L139" s="7"/>
      <c r="M139" s="7"/>
      <c r="N139" s="7"/>
      <c r="O139" s="7"/>
      <c r="P139" s="7"/>
      <c r="Q139" s="7"/>
      <c r="R139" s="7"/>
      <c r="S139" s="7"/>
      <c r="T139" s="7"/>
      <c r="U139" s="7"/>
      <c r="V139" s="7"/>
      <c r="W139" s="7"/>
      <c r="X139" s="7"/>
      <c r="Y139" s="7"/>
      <c r="Z139" s="7"/>
    </row>
    <row r="140" spans="1:26" ht="12.75" customHeight="1">
      <c r="A140" s="11" t="s">
        <v>51</v>
      </c>
      <c r="B140" s="262" t="str">
        <f>A108</f>
        <v>MÓDULO 5 – INSUMOS DIVERSOS</v>
      </c>
      <c r="C140" s="355"/>
      <c r="D140" s="355"/>
      <c r="E140" s="355"/>
      <c r="F140" s="355"/>
      <c r="G140" s="355"/>
      <c r="H140" s="356"/>
      <c r="I140" s="17">
        <f>I113</f>
        <v>13.72</v>
      </c>
      <c r="J140" s="7"/>
      <c r="K140" s="152"/>
      <c r="L140" s="7"/>
      <c r="M140" s="7"/>
      <c r="N140" s="7"/>
      <c r="O140" s="7"/>
      <c r="P140" s="7"/>
      <c r="Q140" s="7"/>
      <c r="R140" s="7"/>
      <c r="S140" s="7"/>
      <c r="T140" s="7"/>
      <c r="U140" s="7"/>
      <c r="V140" s="7"/>
      <c r="W140" s="7"/>
      <c r="X140" s="7"/>
      <c r="Y140" s="7"/>
      <c r="Z140" s="7"/>
    </row>
    <row r="141" spans="1:26" ht="12.75" customHeight="1">
      <c r="A141" s="14"/>
      <c r="B141" s="263" t="s">
        <v>179</v>
      </c>
      <c r="C141" s="355"/>
      <c r="D141" s="355"/>
      <c r="E141" s="355"/>
      <c r="F141" s="355"/>
      <c r="G141" s="355"/>
      <c r="H141" s="356"/>
      <c r="I141" s="17">
        <f>TRUNC(SUM(I136:I140),2)</f>
        <v>8957.39</v>
      </c>
      <c r="J141" s="153"/>
      <c r="K141" s="31"/>
      <c r="L141" s="7"/>
      <c r="M141" s="7"/>
      <c r="N141" s="7"/>
      <c r="O141" s="7"/>
      <c r="P141" s="7"/>
      <c r="Q141" s="7"/>
      <c r="R141" s="7"/>
      <c r="S141" s="7"/>
      <c r="T141" s="7"/>
      <c r="U141" s="7"/>
      <c r="V141" s="7"/>
      <c r="W141" s="7"/>
      <c r="X141" s="7"/>
      <c r="Y141" s="7"/>
      <c r="Z141" s="7"/>
    </row>
    <row r="142" spans="1:26" ht="12.75" customHeight="1">
      <c r="A142" s="11" t="s">
        <v>76</v>
      </c>
      <c r="B142" s="262" t="str">
        <f>A115</f>
        <v>MÓDULO 6 – CUSTOS INDIRETOS, TRIBUTOS E LUCRO</v>
      </c>
      <c r="C142" s="355"/>
      <c r="D142" s="355"/>
      <c r="E142" s="355"/>
      <c r="F142" s="355"/>
      <c r="G142" s="355"/>
      <c r="H142" s="356"/>
      <c r="I142" s="17">
        <f>I123</f>
        <v>2124.6799999999998</v>
      </c>
      <c r="J142" s="7"/>
      <c r="K142" s="7"/>
      <c r="L142" s="7"/>
      <c r="M142" s="7"/>
      <c r="N142" s="7"/>
      <c r="O142" s="7"/>
      <c r="P142" s="7"/>
      <c r="Q142" s="7"/>
      <c r="R142" s="7"/>
      <c r="S142" s="7"/>
      <c r="T142" s="7"/>
      <c r="U142" s="7"/>
      <c r="V142" s="7"/>
      <c r="W142" s="7"/>
      <c r="X142" s="7"/>
      <c r="Y142" s="7"/>
      <c r="Z142" s="7"/>
    </row>
    <row r="143" spans="1:26" ht="12.75" customHeight="1">
      <c r="A143" s="263" t="s">
        <v>180</v>
      </c>
      <c r="B143" s="355"/>
      <c r="C143" s="355"/>
      <c r="D143" s="355"/>
      <c r="E143" s="355"/>
      <c r="F143" s="355"/>
      <c r="G143" s="355"/>
      <c r="H143" s="356"/>
      <c r="I143" s="47">
        <f>TRUNC(SUM(I141:I142),2)</f>
        <v>11082.07</v>
      </c>
      <c r="J143" s="32"/>
      <c r="K143" s="32"/>
      <c r="L143" s="7"/>
      <c r="M143" s="7"/>
      <c r="N143" s="7"/>
      <c r="O143" s="7"/>
      <c r="P143" s="7"/>
      <c r="Q143" s="7"/>
      <c r="R143" s="7"/>
      <c r="S143" s="7"/>
      <c r="T143" s="7"/>
      <c r="U143" s="7"/>
      <c r="V143" s="7"/>
      <c r="W143" s="7"/>
      <c r="X143" s="7"/>
      <c r="Y143" s="7"/>
      <c r="Z143" s="7"/>
    </row>
    <row r="144" spans="1:26" ht="12.75" customHeight="1">
      <c r="A144" s="152"/>
      <c r="B144" s="152"/>
      <c r="C144" s="152"/>
      <c r="D144" s="152"/>
      <c r="E144" s="152"/>
      <c r="F144" s="152"/>
      <c r="G144" s="152"/>
      <c r="H144" s="152"/>
      <c r="I144" s="31"/>
      <c r="J144" s="7"/>
      <c r="K144" s="7"/>
      <c r="L144" s="7"/>
      <c r="M144" s="7"/>
      <c r="N144" s="7"/>
      <c r="O144" s="7"/>
      <c r="P144" s="7"/>
      <c r="Q144" s="7"/>
      <c r="R144" s="7"/>
      <c r="S144" s="7"/>
      <c r="T144" s="7"/>
      <c r="U144" s="7"/>
      <c r="V144" s="7"/>
      <c r="W144" s="7"/>
      <c r="X144" s="7"/>
      <c r="Y144" s="7"/>
      <c r="Z144" s="7"/>
    </row>
    <row r="145" spans="1:26" ht="12.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2.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2.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2.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2.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2.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2.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2.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2.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2.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2.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2.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2.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2.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2.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2.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2.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2.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2.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2.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2.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2.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2.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2.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2.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2.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2.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2.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2.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2.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2.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2.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2.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2.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2.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2.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2.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2.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2.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2.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2.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2.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2.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2.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2.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2.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2.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2.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2.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2.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2.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2.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2.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2.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2.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2.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2.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2.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2.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2.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2.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2.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2.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2.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2.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2.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2.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2.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2.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2.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2.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2.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2.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2.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2.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2.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2.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2.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2.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2.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2.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2.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2.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2.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2.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2.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2.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2.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2.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2.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2.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2.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2.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2.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2.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2.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2.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2.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2.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2.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2.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2.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2.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2.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2.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2.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2.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2.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2.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2.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2.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2.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2.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2.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2.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2.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2.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2.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2.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2.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2.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2.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2.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2.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2.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2.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2.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2.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2.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2.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2.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2.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2.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2.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2.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2.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2.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2.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2.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2.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2.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2.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2.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2.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2.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2.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2.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2.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2.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2.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2.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2.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2.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2.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2.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2.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2.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2.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2.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2.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2.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2.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2.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2.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2.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2.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2.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2.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2.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2.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2.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2.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2.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2.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2.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2.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2.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2.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2.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2.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2.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2.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2.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2.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2.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2.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2.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2.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2.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2.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2.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2.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2.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2.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2.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2.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2.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2.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2.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5.75" customHeight="1"/>
    <row r="345" spans="1:26" ht="15.75" customHeight="1"/>
    <row r="346" spans="1:26" ht="15.75" customHeight="1"/>
    <row r="347" spans="1:26" ht="15.75" customHeight="1"/>
    <row r="348" spans="1:26" ht="15.75" customHeight="1"/>
    <row r="349" spans="1:26" ht="15.75" customHeight="1"/>
    <row r="350" spans="1:26" ht="15.75" customHeight="1"/>
    <row r="351" spans="1:26" ht="15.75" customHeight="1"/>
    <row r="352" spans="1:26"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9">
    <mergeCell ref="A27:I27"/>
    <mergeCell ref="A28:G28"/>
    <mergeCell ref="B29:G29"/>
    <mergeCell ref="B30:G30"/>
    <mergeCell ref="B31:G31"/>
    <mergeCell ref="B32:G32"/>
    <mergeCell ref="A89:G89"/>
    <mergeCell ref="B90:G90"/>
    <mergeCell ref="B91:G91"/>
    <mergeCell ref="A87:I87"/>
    <mergeCell ref="A88:I88"/>
    <mergeCell ref="A78:I78"/>
    <mergeCell ref="B79:G79"/>
    <mergeCell ref="B80:G80"/>
    <mergeCell ref="B81:G81"/>
    <mergeCell ref="B82:G82"/>
    <mergeCell ref="B83:G83"/>
    <mergeCell ref="B84:G84"/>
    <mergeCell ref="B85:G85"/>
    <mergeCell ref="A86:G86"/>
    <mergeCell ref="A68:I68"/>
    <mergeCell ref="A69:I69"/>
    <mergeCell ref="A70:I70"/>
    <mergeCell ref="A71:I71"/>
    <mergeCell ref="H22:I22"/>
    <mergeCell ref="B22:G22"/>
    <mergeCell ref="B23:G23"/>
    <mergeCell ref="H23:I23"/>
    <mergeCell ref="B24:G24"/>
    <mergeCell ref="H24:I24"/>
    <mergeCell ref="B25:G25"/>
    <mergeCell ref="H25:I25"/>
    <mergeCell ref="A26:I26"/>
    <mergeCell ref="A17:B17"/>
    <mergeCell ref="C17:D17"/>
    <mergeCell ref="E17:I17"/>
    <mergeCell ref="A18:B18"/>
    <mergeCell ref="C18:D18"/>
    <mergeCell ref="E18:I18"/>
    <mergeCell ref="A20:I20"/>
    <mergeCell ref="B21:G21"/>
    <mergeCell ref="H21:I21"/>
    <mergeCell ref="B12:G12"/>
    <mergeCell ref="H12:I12"/>
    <mergeCell ref="B13:G13"/>
    <mergeCell ref="H13:I13"/>
    <mergeCell ref="H14:I14"/>
    <mergeCell ref="B14:G14"/>
    <mergeCell ref="B15:G15"/>
    <mergeCell ref="H15:I15"/>
    <mergeCell ref="A16:I16"/>
    <mergeCell ref="A1:I1"/>
    <mergeCell ref="A2:I2"/>
    <mergeCell ref="A3:I3"/>
    <mergeCell ref="A4:I4"/>
    <mergeCell ref="A6:I6"/>
    <mergeCell ref="A8:I8"/>
    <mergeCell ref="A10:I10"/>
    <mergeCell ref="B11:G11"/>
    <mergeCell ref="H11:I11"/>
    <mergeCell ref="A134:I134"/>
    <mergeCell ref="B142:H142"/>
    <mergeCell ref="A143:H143"/>
    <mergeCell ref="A135:H135"/>
    <mergeCell ref="B136:H136"/>
    <mergeCell ref="B137:H137"/>
    <mergeCell ref="B138:H138"/>
    <mergeCell ref="B139:H139"/>
    <mergeCell ref="B140:H140"/>
    <mergeCell ref="B141:H141"/>
    <mergeCell ref="B121:G121"/>
    <mergeCell ref="B122:G122"/>
    <mergeCell ref="A123:G123"/>
    <mergeCell ref="B124:I124"/>
    <mergeCell ref="B125:G125"/>
    <mergeCell ref="B126:G126"/>
    <mergeCell ref="B128:G128"/>
    <mergeCell ref="B130:G130"/>
    <mergeCell ref="B132:G132"/>
    <mergeCell ref="B112:G112"/>
    <mergeCell ref="A113:G113"/>
    <mergeCell ref="A114:I114"/>
    <mergeCell ref="A115:I115"/>
    <mergeCell ref="B116:G116"/>
    <mergeCell ref="B117:G117"/>
    <mergeCell ref="B118:G118"/>
    <mergeCell ref="B119:G119"/>
    <mergeCell ref="B120:G120"/>
    <mergeCell ref="A103:H103"/>
    <mergeCell ref="B104:H104"/>
    <mergeCell ref="B105:H105"/>
    <mergeCell ref="A106:H106"/>
    <mergeCell ref="A107:I107"/>
    <mergeCell ref="A108:I108"/>
    <mergeCell ref="B109:G109"/>
    <mergeCell ref="B110:G110"/>
    <mergeCell ref="B111:G111"/>
    <mergeCell ref="A96:G96"/>
    <mergeCell ref="A97:I97"/>
    <mergeCell ref="A98:G98"/>
    <mergeCell ref="B99:G99"/>
    <mergeCell ref="A100:G100"/>
    <mergeCell ref="A101:I101"/>
    <mergeCell ref="A102:I102"/>
    <mergeCell ref="B92:G92"/>
    <mergeCell ref="B93:G93"/>
    <mergeCell ref="B94:G94"/>
    <mergeCell ref="B95:G95"/>
    <mergeCell ref="A72:H72"/>
    <mergeCell ref="B73:H73"/>
    <mergeCell ref="B74:H74"/>
    <mergeCell ref="B75:H75"/>
    <mergeCell ref="A76:H76"/>
    <mergeCell ref="J67:R67"/>
    <mergeCell ref="B60:G60"/>
    <mergeCell ref="B61:G61"/>
    <mergeCell ref="B62:G62"/>
    <mergeCell ref="B63:G63"/>
    <mergeCell ref="B64:G64"/>
    <mergeCell ref="A65:H65"/>
    <mergeCell ref="A66:I66"/>
    <mergeCell ref="A67:I67"/>
    <mergeCell ref="B51:G51"/>
    <mergeCell ref="B52:G52"/>
    <mergeCell ref="B53:G53"/>
    <mergeCell ref="B54:G54"/>
    <mergeCell ref="B55:G55"/>
    <mergeCell ref="A56:G56"/>
    <mergeCell ref="A57:I57"/>
    <mergeCell ref="A58:G58"/>
    <mergeCell ref="B59:G59"/>
    <mergeCell ref="A42:I42"/>
    <mergeCell ref="A43:I43"/>
    <mergeCell ref="A44:I44"/>
    <mergeCell ref="A45:I45"/>
    <mergeCell ref="A46:I46"/>
    <mergeCell ref="A47:G47"/>
    <mergeCell ref="B48:G48"/>
    <mergeCell ref="B49:G49"/>
    <mergeCell ref="B50:G50"/>
    <mergeCell ref="B33:G33"/>
    <mergeCell ref="B34:G34"/>
    <mergeCell ref="A35:H35"/>
    <mergeCell ref="A36:I36"/>
    <mergeCell ref="A37:I37"/>
    <mergeCell ref="A38:G38"/>
    <mergeCell ref="B39:G39"/>
    <mergeCell ref="B40:G40"/>
    <mergeCell ref="B41:G41"/>
  </mergeCells>
  <pageMargins left="0.51181102362204722" right="0.51181102362204722" top="1.6535433070866143" bottom="1.299212598425197" header="0" footer="0"/>
  <pageSetup paperSize="9" orientation="portrait"/>
  <rowBreaks count="1" manualBreakCount="1">
    <brk id="6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1000"/>
  <sheetViews>
    <sheetView topLeftCell="A54" workbookViewId="0">
      <selection activeCell="K64" sqref="K64"/>
    </sheetView>
  </sheetViews>
  <sheetFormatPr defaultColWidth="12.5703125" defaultRowHeight="15" customHeight="1"/>
  <cols>
    <col min="1" max="1" width="9.140625" customWidth="1"/>
    <col min="2" max="2" width="18.140625" customWidth="1"/>
    <col min="3" max="6" width="9.140625" customWidth="1"/>
    <col min="7" max="7" width="13.42578125" customWidth="1"/>
    <col min="8" max="8" width="14.140625" customWidth="1"/>
    <col min="9" max="9" width="16.42578125" customWidth="1"/>
    <col min="10" max="10" width="12" customWidth="1"/>
    <col min="11" max="11" width="14.28515625" customWidth="1"/>
    <col min="12" max="12" width="9.140625" customWidth="1"/>
    <col min="13" max="13" width="13.7109375" customWidth="1"/>
    <col min="14" max="18" width="9.140625" customWidth="1"/>
    <col min="19" max="26" width="8.5703125" customWidth="1"/>
  </cols>
  <sheetData>
    <row r="1" spans="1:26" ht="18.75" customHeight="1">
      <c r="A1" s="283" t="s">
        <v>35</v>
      </c>
      <c r="B1" s="354"/>
      <c r="C1" s="354"/>
      <c r="D1" s="354"/>
      <c r="E1" s="354"/>
      <c r="F1" s="354"/>
      <c r="G1" s="354"/>
      <c r="H1" s="354"/>
      <c r="I1" s="354"/>
      <c r="J1" s="152"/>
      <c r="K1" s="152"/>
      <c r="L1" s="152"/>
      <c r="M1" s="152"/>
      <c r="N1" s="7"/>
      <c r="O1" s="152"/>
      <c r="P1" s="7"/>
      <c r="Q1" s="7"/>
      <c r="R1" s="7"/>
      <c r="S1" s="7"/>
      <c r="T1" s="7"/>
      <c r="U1" s="7"/>
      <c r="V1" s="7"/>
      <c r="W1" s="7"/>
      <c r="X1" s="7"/>
      <c r="Y1" s="7"/>
      <c r="Z1" s="7"/>
    </row>
    <row r="2" spans="1:26" ht="11.25" customHeight="1">
      <c r="A2" s="283" t="s">
        <v>36</v>
      </c>
      <c r="B2" s="354"/>
      <c r="C2" s="354"/>
      <c r="D2" s="354"/>
      <c r="E2" s="354"/>
      <c r="F2" s="354"/>
      <c r="G2" s="354"/>
      <c r="H2" s="354"/>
      <c r="I2" s="354"/>
      <c r="J2" s="152"/>
      <c r="K2" s="152"/>
      <c r="L2" s="152"/>
      <c r="M2" s="152"/>
      <c r="N2" s="7"/>
      <c r="O2" s="152"/>
      <c r="P2" s="7"/>
      <c r="Q2" s="7"/>
      <c r="R2" s="7"/>
      <c r="S2" s="7"/>
      <c r="T2" s="7"/>
      <c r="U2" s="7"/>
      <c r="V2" s="7"/>
      <c r="W2" s="7"/>
      <c r="X2" s="7"/>
      <c r="Y2" s="7"/>
      <c r="Z2" s="7"/>
    </row>
    <row r="3" spans="1:26" ht="12.75" customHeight="1">
      <c r="A3" s="283" t="s">
        <v>181</v>
      </c>
      <c r="B3" s="354"/>
      <c r="C3" s="354"/>
      <c r="D3" s="354"/>
      <c r="E3" s="354"/>
      <c r="F3" s="354"/>
      <c r="G3" s="354"/>
      <c r="H3" s="354"/>
      <c r="I3" s="354"/>
      <c r="J3" s="152"/>
      <c r="K3" s="152"/>
      <c r="L3" s="152"/>
      <c r="M3" s="152"/>
      <c r="N3" s="7"/>
      <c r="O3" s="152"/>
      <c r="P3" s="7"/>
      <c r="Q3" s="7"/>
      <c r="R3" s="7"/>
      <c r="S3" s="7"/>
      <c r="T3" s="7"/>
      <c r="U3" s="7"/>
      <c r="V3" s="7"/>
      <c r="W3" s="7"/>
      <c r="X3" s="7"/>
      <c r="Y3" s="7"/>
      <c r="Z3" s="7"/>
    </row>
    <row r="4" spans="1:26" ht="12.75" customHeight="1">
      <c r="A4" s="284"/>
      <c r="B4" s="354"/>
      <c r="C4" s="354"/>
      <c r="D4" s="354"/>
      <c r="E4" s="354"/>
      <c r="F4" s="354"/>
      <c r="G4" s="354"/>
      <c r="H4" s="354"/>
      <c r="I4" s="354"/>
      <c r="J4" s="152"/>
      <c r="K4" s="152"/>
      <c r="L4" s="152"/>
      <c r="M4" s="152"/>
      <c r="N4" s="7"/>
      <c r="O4" s="152"/>
      <c r="P4" s="7"/>
      <c r="Q4" s="7"/>
      <c r="R4" s="7"/>
      <c r="S4" s="7"/>
      <c r="T4" s="7"/>
      <c r="U4" s="7"/>
      <c r="V4" s="7"/>
      <c r="W4" s="7"/>
      <c r="X4" s="7"/>
      <c r="Y4" s="7"/>
      <c r="Z4" s="7"/>
    </row>
    <row r="5" spans="1:26" ht="8.25" customHeight="1">
      <c r="A5" s="8"/>
      <c r="B5" s="8"/>
      <c r="C5" s="8"/>
      <c r="D5" s="8"/>
      <c r="E5" s="8"/>
      <c r="F5" s="8"/>
      <c r="G5" s="8"/>
      <c r="H5" s="8"/>
      <c r="I5" s="8"/>
      <c r="J5" s="152"/>
      <c r="K5" s="152"/>
      <c r="L5" s="152"/>
      <c r="M5" s="152"/>
      <c r="N5" s="7"/>
      <c r="O5" s="152"/>
      <c r="P5" s="7"/>
      <c r="Q5" s="7"/>
      <c r="R5" s="7"/>
      <c r="S5" s="7"/>
      <c r="T5" s="7"/>
      <c r="U5" s="7"/>
      <c r="V5" s="7"/>
      <c r="W5" s="7"/>
      <c r="X5" s="7"/>
      <c r="Y5" s="7"/>
      <c r="Z5" s="7"/>
    </row>
    <row r="6" spans="1:26" ht="12.75" customHeight="1">
      <c r="A6" s="285" t="s">
        <v>38</v>
      </c>
      <c r="B6" s="354"/>
      <c r="C6" s="354"/>
      <c r="D6" s="354"/>
      <c r="E6" s="354"/>
      <c r="F6" s="354"/>
      <c r="G6" s="354"/>
      <c r="H6" s="354"/>
      <c r="I6" s="354"/>
      <c r="J6" s="152"/>
      <c r="K6" s="152"/>
      <c r="L6" s="152"/>
      <c r="M6" s="152"/>
      <c r="N6" s="7"/>
      <c r="O6" s="152"/>
      <c r="P6" s="7"/>
      <c r="Q6" s="7"/>
      <c r="R6" s="7"/>
      <c r="S6" s="7"/>
      <c r="T6" s="7"/>
      <c r="U6" s="7"/>
      <c r="V6" s="7"/>
      <c r="W6" s="7"/>
      <c r="X6" s="7"/>
      <c r="Y6" s="7"/>
      <c r="Z6" s="7"/>
    </row>
    <row r="7" spans="1:26" ht="9.75" customHeight="1">
      <c r="A7" s="9"/>
      <c r="B7" s="9"/>
      <c r="C7" s="9"/>
      <c r="D7" s="9"/>
      <c r="E7" s="9"/>
      <c r="F7" s="9"/>
      <c r="G7" s="9"/>
      <c r="H7" s="9"/>
      <c r="I7" s="9"/>
      <c r="J7" s="152"/>
      <c r="K7" s="152"/>
      <c r="L7" s="152"/>
      <c r="M7" s="152"/>
      <c r="N7" s="7"/>
      <c r="O7" s="152"/>
      <c r="P7" s="7"/>
      <c r="Q7" s="7"/>
      <c r="R7" s="7"/>
      <c r="S7" s="7"/>
      <c r="T7" s="7"/>
      <c r="U7" s="7"/>
      <c r="V7" s="7"/>
      <c r="W7" s="7"/>
      <c r="X7" s="7"/>
      <c r="Y7" s="7"/>
      <c r="Z7" s="7"/>
    </row>
    <row r="8" spans="1:26" ht="12.75" customHeight="1">
      <c r="A8" s="286" t="s">
        <v>39</v>
      </c>
      <c r="B8" s="354"/>
      <c r="C8" s="354"/>
      <c r="D8" s="354"/>
      <c r="E8" s="354"/>
      <c r="F8" s="354"/>
      <c r="G8" s="354"/>
      <c r="H8" s="354"/>
      <c r="I8" s="354"/>
      <c r="J8" s="152"/>
      <c r="K8" s="152"/>
      <c r="L8" s="152"/>
      <c r="M8" s="152"/>
      <c r="N8" s="7"/>
      <c r="O8" s="152"/>
      <c r="P8" s="7"/>
      <c r="Q8" s="7"/>
      <c r="R8" s="7"/>
      <c r="S8" s="7"/>
      <c r="T8" s="7"/>
      <c r="U8" s="7"/>
      <c r="V8" s="7"/>
      <c r="W8" s="7"/>
      <c r="X8" s="7"/>
      <c r="Y8" s="7"/>
      <c r="Z8" s="7"/>
    </row>
    <row r="9" spans="1:26" ht="12.75" customHeight="1">
      <c r="A9" s="10"/>
      <c r="B9" s="10"/>
      <c r="C9" s="10"/>
      <c r="D9" s="10"/>
      <c r="E9" s="10"/>
      <c r="F9" s="10"/>
      <c r="G9" s="10"/>
      <c r="H9" s="10"/>
      <c r="I9" s="10"/>
      <c r="J9" s="152"/>
      <c r="K9" s="152"/>
      <c r="L9" s="152"/>
      <c r="M9" s="152"/>
      <c r="N9" s="7"/>
      <c r="O9" s="152"/>
      <c r="P9" s="7"/>
      <c r="Q9" s="7"/>
      <c r="R9" s="7"/>
      <c r="S9" s="7"/>
      <c r="T9" s="7"/>
      <c r="U9" s="7"/>
      <c r="V9" s="7"/>
      <c r="W9" s="7"/>
      <c r="X9" s="7"/>
      <c r="Y9" s="7"/>
      <c r="Z9" s="7"/>
    </row>
    <row r="10" spans="1:26" ht="12.75" customHeight="1">
      <c r="A10" s="287" t="s">
        <v>40</v>
      </c>
      <c r="B10" s="355"/>
      <c r="C10" s="355"/>
      <c r="D10" s="355"/>
      <c r="E10" s="355"/>
      <c r="F10" s="355"/>
      <c r="G10" s="355"/>
      <c r="H10" s="355"/>
      <c r="I10" s="356"/>
      <c r="J10" s="152"/>
      <c r="K10" s="152"/>
      <c r="L10" s="152"/>
      <c r="M10" s="152"/>
      <c r="N10" s="7"/>
      <c r="O10" s="152"/>
      <c r="P10" s="7"/>
      <c r="Q10" s="7"/>
      <c r="R10" s="7"/>
      <c r="S10" s="7"/>
      <c r="T10" s="7"/>
      <c r="U10" s="7"/>
      <c r="V10" s="7"/>
      <c r="W10" s="7"/>
      <c r="X10" s="7"/>
      <c r="Y10" s="7"/>
      <c r="Z10" s="7"/>
    </row>
    <row r="11" spans="1:26" ht="12.75" customHeight="1">
      <c r="A11" s="11" t="s">
        <v>41</v>
      </c>
      <c r="B11" s="262" t="s">
        <v>42</v>
      </c>
      <c r="C11" s="355"/>
      <c r="D11" s="355"/>
      <c r="E11" s="355"/>
      <c r="F11" s="355"/>
      <c r="G11" s="356"/>
      <c r="H11" s="288"/>
      <c r="I11" s="356"/>
      <c r="J11" s="152"/>
      <c r="K11" s="152"/>
      <c r="L11" s="152"/>
      <c r="M11" s="152"/>
      <c r="N11" s="7"/>
      <c r="O11" s="152"/>
      <c r="P11" s="7"/>
      <c r="Q11" s="7"/>
      <c r="R11" s="7"/>
      <c r="S11" s="7"/>
      <c r="T11" s="7"/>
      <c r="U11" s="7"/>
      <c r="V11" s="7"/>
      <c r="W11" s="7"/>
      <c r="X11" s="7"/>
      <c r="Y11" s="7"/>
      <c r="Z11" s="7"/>
    </row>
    <row r="12" spans="1:26" ht="12.75" customHeight="1">
      <c r="A12" s="11" t="s">
        <v>43</v>
      </c>
      <c r="B12" s="262" t="s">
        <v>44</v>
      </c>
      <c r="C12" s="355"/>
      <c r="D12" s="355"/>
      <c r="E12" s="355"/>
      <c r="F12" s="355"/>
      <c r="G12" s="356"/>
      <c r="H12" s="267" t="s">
        <v>45</v>
      </c>
      <c r="I12" s="356"/>
      <c r="J12" s="152"/>
      <c r="K12" s="152"/>
      <c r="L12" s="152"/>
      <c r="M12" s="152"/>
      <c r="N12" s="7"/>
      <c r="O12" s="152"/>
      <c r="P12" s="7"/>
      <c r="Q12" s="7"/>
      <c r="R12" s="7"/>
      <c r="S12" s="7"/>
      <c r="T12" s="7"/>
      <c r="U12" s="7"/>
      <c r="V12" s="7"/>
      <c r="W12" s="7"/>
      <c r="X12" s="7"/>
      <c r="Y12" s="7"/>
      <c r="Z12" s="7"/>
    </row>
    <row r="13" spans="1:26" ht="12.75" customHeight="1">
      <c r="A13" s="11" t="s">
        <v>46</v>
      </c>
      <c r="B13" s="262" t="s">
        <v>47</v>
      </c>
      <c r="C13" s="355"/>
      <c r="D13" s="355"/>
      <c r="E13" s="355"/>
      <c r="F13" s="355"/>
      <c r="G13" s="356"/>
      <c r="H13" s="289" t="s">
        <v>66</v>
      </c>
      <c r="I13" s="356"/>
      <c r="J13" s="152"/>
      <c r="K13" s="152"/>
      <c r="L13" s="152"/>
      <c r="M13" s="152"/>
      <c r="N13" s="7"/>
      <c r="O13" s="152"/>
      <c r="P13" s="7"/>
      <c r="Q13" s="7"/>
      <c r="R13" s="7"/>
      <c r="S13" s="7"/>
      <c r="T13" s="7"/>
      <c r="U13" s="7"/>
      <c r="V13" s="7"/>
      <c r="W13" s="7"/>
      <c r="X13" s="7"/>
      <c r="Y13" s="7"/>
      <c r="Z13" s="7"/>
    </row>
    <row r="14" spans="1:26" ht="12.75" customHeight="1">
      <c r="A14" s="11" t="s">
        <v>49</v>
      </c>
      <c r="B14" s="262" t="s">
        <v>50</v>
      </c>
      <c r="C14" s="355"/>
      <c r="D14" s="355"/>
      <c r="E14" s="355"/>
      <c r="F14" s="355"/>
      <c r="G14" s="356"/>
      <c r="H14" s="267">
        <v>12</v>
      </c>
      <c r="I14" s="297"/>
      <c r="J14" s="152"/>
      <c r="K14" s="152"/>
      <c r="L14" s="152"/>
      <c r="M14" s="152"/>
      <c r="N14" s="7"/>
      <c r="O14" s="152"/>
      <c r="P14" s="7"/>
      <c r="Q14" s="7"/>
      <c r="R14" s="7"/>
      <c r="S14" s="7"/>
      <c r="T14" s="7"/>
      <c r="U14" s="7"/>
      <c r="V14" s="7"/>
      <c r="W14" s="7"/>
      <c r="X14" s="7"/>
      <c r="Y14" s="7"/>
      <c r="Z14" s="7"/>
    </row>
    <row r="15" spans="1:26" ht="12.75" customHeight="1">
      <c r="A15" s="11" t="s">
        <v>51</v>
      </c>
      <c r="B15" s="262" t="s">
        <v>52</v>
      </c>
      <c r="C15" s="355"/>
      <c r="D15" s="355"/>
      <c r="E15" s="355"/>
      <c r="F15" s="355"/>
      <c r="G15" s="356"/>
      <c r="H15" s="267" t="s">
        <v>53</v>
      </c>
      <c r="I15" s="356"/>
      <c r="J15" s="152"/>
      <c r="K15" s="152"/>
      <c r="L15" s="152"/>
      <c r="M15" s="152"/>
      <c r="N15" s="7"/>
      <c r="O15" s="152"/>
      <c r="P15" s="7"/>
      <c r="Q15" s="7"/>
      <c r="R15" s="7"/>
      <c r="S15" s="7"/>
      <c r="T15" s="7"/>
      <c r="U15" s="7"/>
      <c r="V15" s="7"/>
      <c r="W15" s="7"/>
      <c r="X15" s="7"/>
      <c r="Y15" s="7"/>
      <c r="Z15" s="7"/>
    </row>
    <row r="16" spans="1:26" ht="12.75" customHeight="1">
      <c r="A16" s="287" t="s">
        <v>54</v>
      </c>
      <c r="B16" s="355"/>
      <c r="C16" s="355"/>
      <c r="D16" s="355"/>
      <c r="E16" s="355"/>
      <c r="F16" s="355"/>
      <c r="G16" s="355"/>
      <c r="H16" s="355"/>
      <c r="I16" s="356"/>
      <c r="J16" s="152"/>
      <c r="K16" s="152"/>
      <c r="L16" s="152"/>
      <c r="M16" s="152"/>
      <c r="N16" s="7"/>
      <c r="O16" s="152"/>
      <c r="P16" s="7"/>
      <c r="Q16" s="7"/>
      <c r="R16" s="7"/>
      <c r="S16" s="7"/>
      <c r="T16" s="7"/>
      <c r="U16" s="7"/>
      <c r="V16" s="7"/>
      <c r="W16" s="7"/>
      <c r="X16" s="7"/>
      <c r="Y16" s="7"/>
      <c r="Z16" s="7"/>
    </row>
    <row r="17" spans="1:26" ht="12.75" customHeight="1">
      <c r="A17" s="267" t="s">
        <v>55</v>
      </c>
      <c r="B17" s="356"/>
      <c r="C17" s="267" t="s">
        <v>56</v>
      </c>
      <c r="D17" s="356"/>
      <c r="E17" s="267" t="s">
        <v>57</v>
      </c>
      <c r="F17" s="355"/>
      <c r="G17" s="355"/>
      <c r="H17" s="355"/>
      <c r="I17" s="356"/>
      <c r="J17" s="152"/>
      <c r="K17" s="152"/>
      <c r="L17" s="152"/>
      <c r="M17" s="152"/>
      <c r="N17" s="7"/>
      <c r="O17" s="152"/>
      <c r="P17" s="7"/>
      <c r="Q17" s="7"/>
      <c r="R17" s="7"/>
      <c r="S17" s="7"/>
      <c r="T17" s="7"/>
      <c r="U17" s="7"/>
      <c r="V17" s="7"/>
      <c r="W17" s="7"/>
      <c r="X17" s="7"/>
      <c r="Y17" s="7"/>
      <c r="Z17" s="7"/>
    </row>
    <row r="18" spans="1:26" ht="31.5" customHeight="1">
      <c r="A18" s="290" t="s">
        <v>182</v>
      </c>
      <c r="B18" s="356"/>
      <c r="C18" s="291" t="s">
        <v>59</v>
      </c>
      <c r="D18" s="356"/>
      <c r="E18" s="298">
        <v>90</v>
      </c>
      <c r="F18" s="355"/>
      <c r="G18" s="355"/>
      <c r="H18" s="355"/>
      <c r="I18" s="356"/>
      <c r="J18" s="152"/>
      <c r="K18" s="152"/>
      <c r="L18" s="152"/>
      <c r="M18" s="152"/>
      <c r="N18" s="7"/>
      <c r="O18" s="152"/>
      <c r="P18" s="7"/>
      <c r="Q18" s="7"/>
      <c r="R18" s="7"/>
      <c r="S18" s="7"/>
      <c r="T18" s="7"/>
      <c r="U18" s="7"/>
      <c r="V18" s="7"/>
      <c r="W18" s="7"/>
      <c r="X18" s="7"/>
      <c r="Y18" s="7"/>
      <c r="Z18" s="7"/>
    </row>
    <row r="19" spans="1:26" ht="12.75" customHeight="1">
      <c r="A19" s="8"/>
      <c r="B19" s="10"/>
      <c r="C19" s="10"/>
      <c r="D19" s="10"/>
      <c r="E19" s="10"/>
      <c r="F19" s="10"/>
      <c r="G19" s="10"/>
      <c r="H19" s="8"/>
      <c r="I19" s="8"/>
      <c r="J19" s="152"/>
      <c r="K19" s="152"/>
      <c r="L19" s="152"/>
      <c r="M19" s="152"/>
      <c r="N19" s="7"/>
      <c r="O19" s="152"/>
      <c r="P19" s="7"/>
      <c r="Q19" s="7"/>
      <c r="R19" s="7"/>
      <c r="S19" s="7"/>
      <c r="T19" s="7"/>
      <c r="U19" s="7"/>
      <c r="V19" s="7"/>
      <c r="W19" s="7"/>
      <c r="X19" s="7"/>
      <c r="Y19" s="7"/>
      <c r="Z19" s="7"/>
    </row>
    <row r="20" spans="1:26" ht="12.75" customHeight="1">
      <c r="A20" s="287" t="s">
        <v>60</v>
      </c>
      <c r="B20" s="355"/>
      <c r="C20" s="355"/>
      <c r="D20" s="355"/>
      <c r="E20" s="355"/>
      <c r="F20" s="355"/>
      <c r="G20" s="355"/>
      <c r="H20" s="355"/>
      <c r="I20" s="356"/>
      <c r="J20" s="152"/>
      <c r="K20" s="152"/>
      <c r="L20" s="152"/>
      <c r="M20" s="12"/>
      <c r="N20" s="7"/>
      <c r="O20" s="152"/>
      <c r="P20" s="7"/>
      <c r="Q20" s="7"/>
      <c r="R20" s="7"/>
      <c r="S20" s="7"/>
      <c r="T20" s="7"/>
      <c r="U20" s="7"/>
      <c r="V20" s="7"/>
      <c r="W20" s="7"/>
      <c r="X20" s="7"/>
      <c r="Y20" s="7"/>
      <c r="Z20" s="7"/>
    </row>
    <row r="21" spans="1:26" ht="24.75" customHeight="1">
      <c r="A21" s="11">
        <v>1</v>
      </c>
      <c r="B21" s="262" t="s">
        <v>61</v>
      </c>
      <c r="C21" s="355"/>
      <c r="D21" s="355"/>
      <c r="E21" s="355"/>
      <c r="F21" s="355"/>
      <c r="G21" s="356"/>
      <c r="H21" s="290" t="str">
        <f>A18</f>
        <v xml:space="preserve">SUPERVISOR ADMINISTRATIVO </v>
      </c>
      <c r="I21" s="356"/>
      <c r="J21" s="152"/>
      <c r="K21" s="152"/>
      <c r="L21" s="152"/>
      <c r="M21" s="152"/>
      <c r="N21" s="7"/>
      <c r="O21" s="152"/>
      <c r="P21" s="7"/>
      <c r="Q21" s="7"/>
      <c r="R21" s="7"/>
      <c r="S21" s="7"/>
      <c r="T21" s="7"/>
      <c r="U21" s="7"/>
      <c r="V21" s="7"/>
      <c r="W21" s="7"/>
      <c r="X21" s="7"/>
      <c r="Y21" s="7"/>
      <c r="Z21" s="7"/>
    </row>
    <row r="22" spans="1:26" ht="12.75" customHeight="1">
      <c r="A22" s="11">
        <v>2</v>
      </c>
      <c r="B22" s="262" t="s">
        <v>62</v>
      </c>
      <c r="C22" s="355"/>
      <c r="D22" s="355"/>
      <c r="E22" s="355"/>
      <c r="F22" s="355"/>
      <c r="G22" s="356"/>
      <c r="H22" s="267" t="s">
        <v>183</v>
      </c>
      <c r="I22" s="356"/>
      <c r="J22" s="152"/>
      <c r="K22" s="152"/>
      <c r="L22" s="152"/>
      <c r="M22" s="152"/>
      <c r="N22" s="7"/>
      <c r="O22" s="152"/>
      <c r="P22" s="7"/>
      <c r="Q22" s="7"/>
      <c r="R22" s="7"/>
      <c r="S22" s="7"/>
      <c r="T22" s="7"/>
      <c r="U22" s="7"/>
      <c r="V22" s="7"/>
      <c r="W22" s="7"/>
      <c r="X22" s="7"/>
      <c r="Y22" s="7"/>
      <c r="Z22" s="7"/>
    </row>
    <row r="23" spans="1:26" ht="12.75" customHeight="1">
      <c r="A23" s="11">
        <v>3</v>
      </c>
      <c r="B23" s="262" t="s">
        <v>63</v>
      </c>
      <c r="C23" s="355"/>
      <c r="D23" s="355"/>
      <c r="E23" s="355"/>
      <c r="F23" s="355"/>
      <c r="G23" s="356"/>
      <c r="H23" s="292">
        <v>5900</v>
      </c>
      <c r="I23" s="299"/>
      <c r="J23" s="152"/>
      <c r="K23" s="153"/>
      <c r="L23" s="152"/>
      <c r="M23" s="152"/>
      <c r="N23" s="7"/>
      <c r="O23" s="152"/>
      <c r="P23" s="7"/>
      <c r="Q23" s="7"/>
      <c r="R23" s="7"/>
      <c r="S23" s="7"/>
      <c r="T23" s="7"/>
      <c r="U23" s="7"/>
      <c r="V23" s="7"/>
      <c r="W23" s="7"/>
      <c r="X23" s="7"/>
      <c r="Y23" s="7"/>
      <c r="Z23" s="7"/>
    </row>
    <row r="24" spans="1:26" ht="27" customHeight="1">
      <c r="A24" s="11">
        <v>4</v>
      </c>
      <c r="B24" s="262" t="s">
        <v>64</v>
      </c>
      <c r="C24" s="355"/>
      <c r="D24" s="355"/>
      <c r="E24" s="355"/>
      <c r="F24" s="355"/>
      <c r="G24" s="356"/>
      <c r="H24" s="293" t="str">
        <f>H21</f>
        <v xml:space="preserve">SUPERVISOR ADMINISTRATIVO </v>
      </c>
      <c r="I24" s="356"/>
      <c r="J24" s="152"/>
      <c r="K24" s="152"/>
      <c r="L24" s="152"/>
      <c r="M24" s="152"/>
      <c r="N24" s="7"/>
      <c r="O24" s="152"/>
      <c r="P24" s="7"/>
      <c r="Q24" s="7"/>
      <c r="R24" s="7"/>
      <c r="S24" s="7"/>
      <c r="T24" s="7"/>
      <c r="U24" s="7"/>
      <c r="V24" s="7"/>
      <c r="W24" s="7"/>
      <c r="X24" s="7"/>
      <c r="Y24" s="7"/>
      <c r="Z24" s="7"/>
    </row>
    <row r="25" spans="1:26" ht="12.75" customHeight="1">
      <c r="A25" s="11">
        <v>5</v>
      </c>
      <c r="B25" s="262" t="s">
        <v>65</v>
      </c>
      <c r="C25" s="355"/>
      <c r="D25" s="355"/>
      <c r="E25" s="355"/>
      <c r="F25" s="355"/>
      <c r="G25" s="356"/>
      <c r="H25" s="289"/>
      <c r="I25" s="356"/>
      <c r="J25" s="152"/>
      <c r="K25" s="152"/>
      <c r="L25" s="152"/>
      <c r="M25" s="152"/>
      <c r="N25" s="7"/>
      <c r="O25" s="152"/>
      <c r="P25" s="7"/>
      <c r="Q25" s="7"/>
      <c r="R25" s="7"/>
      <c r="S25" s="7"/>
      <c r="T25" s="7"/>
      <c r="U25" s="7"/>
      <c r="V25" s="7"/>
      <c r="W25" s="7"/>
      <c r="X25" s="7"/>
      <c r="Y25" s="7"/>
      <c r="Z25" s="7"/>
    </row>
    <row r="26" spans="1:26" ht="12.75" customHeight="1">
      <c r="A26" s="284"/>
      <c r="B26" s="354"/>
      <c r="C26" s="354"/>
      <c r="D26" s="354"/>
      <c r="E26" s="354"/>
      <c r="F26" s="354"/>
      <c r="G26" s="354"/>
      <c r="H26" s="354"/>
      <c r="I26" s="354"/>
      <c r="J26" s="152"/>
      <c r="K26" s="152"/>
      <c r="L26" s="152"/>
      <c r="M26" s="152"/>
      <c r="N26" s="7"/>
      <c r="O26" s="152"/>
      <c r="P26" s="7"/>
      <c r="Q26" s="7"/>
      <c r="R26" s="7"/>
      <c r="S26" s="7"/>
      <c r="T26" s="7"/>
      <c r="U26" s="7"/>
      <c r="V26" s="7"/>
      <c r="W26" s="7"/>
      <c r="X26" s="7"/>
      <c r="Y26" s="7"/>
      <c r="Z26" s="7"/>
    </row>
    <row r="27" spans="1:26" ht="12.75" customHeight="1">
      <c r="A27" s="265" t="s">
        <v>67</v>
      </c>
      <c r="B27" s="355"/>
      <c r="C27" s="355"/>
      <c r="D27" s="355"/>
      <c r="E27" s="355"/>
      <c r="F27" s="355"/>
      <c r="G27" s="355"/>
      <c r="H27" s="355"/>
      <c r="I27" s="356"/>
      <c r="J27" s="152"/>
      <c r="K27" s="152"/>
      <c r="L27" s="152"/>
      <c r="M27" s="152"/>
      <c r="N27" s="7"/>
      <c r="O27" s="152"/>
      <c r="P27" s="7"/>
      <c r="Q27" s="7"/>
      <c r="R27" s="7"/>
      <c r="S27" s="7"/>
      <c r="T27" s="7"/>
      <c r="U27" s="7"/>
      <c r="V27" s="7"/>
      <c r="W27" s="7"/>
      <c r="X27" s="7"/>
      <c r="Y27" s="7"/>
      <c r="Z27" s="7"/>
    </row>
    <row r="28" spans="1:26" ht="12.75" customHeight="1">
      <c r="A28" s="266" t="s">
        <v>68</v>
      </c>
      <c r="B28" s="355"/>
      <c r="C28" s="355"/>
      <c r="D28" s="355"/>
      <c r="E28" s="355"/>
      <c r="F28" s="355"/>
      <c r="G28" s="356"/>
      <c r="H28" s="13" t="s">
        <v>69</v>
      </c>
      <c r="I28" s="13" t="s">
        <v>70</v>
      </c>
      <c r="J28" s="152"/>
      <c r="K28" s="152"/>
      <c r="L28" s="152"/>
      <c r="M28" s="152"/>
      <c r="N28" s="7"/>
      <c r="O28" s="152"/>
      <c r="P28" s="7"/>
      <c r="Q28" s="7"/>
      <c r="R28" s="7"/>
      <c r="S28" s="7"/>
      <c r="T28" s="7"/>
      <c r="U28" s="7"/>
      <c r="V28" s="7"/>
      <c r="W28" s="7"/>
      <c r="X28" s="7"/>
      <c r="Y28" s="7"/>
      <c r="Z28" s="7"/>
    </row>
    <row r="29" spans="1:26" ht="12.75" customHeight="1">
      <c r="A29" s="14" t="s">
        <v>41</v>
      </c>
      <c r="B29" s="262" t="s">
        <v>71</v>
      </c>
      <c r="C29" s="355"/>
      <c r="D29" s="355"/>
      <c r="E29" s="355"/>
      <c r="F29" s="355"/>
      <c r="G29" s="356"/>
      <c r="H29" s="15"/>
      <c r="I29" s="17">
        <f>H23</f>
        <v>5900</v>
      </c>
      <c r="J29" s="152"/>
      <c r="K29" s="152"/>
      <c r="L29" s="152"/>
      <c r="M29" s="152"/>
      <c r="N29" s="7"/>
      <c r="O29" s="152"/>
      <c r="P29" s="7"/>
      <c r="Q29" s="7"/>
      <c r="R29" s="7"/>
      <c r="S29" s="7"/>
      <c r="T29" s="7"/>
      <c r="U29" s="7"/>
      <c r="V29" s="7"/>
      <c r="W29" s="7"/>
      <c r="X29" s="7"/>
      <c r="Y29" s="7"/>
      <c r="Z29" s="7"/>
    </row>
    <row r="30" spans="1:26" ht="12.75" customHeight="1">
      <c r="A30" s="14" t="s">
        <v>43</v>
      </c>
      <c r="B30" s="262" t="s">
        <v>72</v>
      </c>
      <c r="C30" s="355"/>
      <c r="D30" s="355"/>
      <c r="E30" s="355"/>
      <c r="F30" s="355"/>
      <c r="G30" s="356"/>
      <c r="H30" s="16"/>
      <c r="I30" s="17">
        <f>H30*I29</f>
        <v>0</v>
      </c>
      <c r="J30" s="152"/>
      <c r="K30" s="152"/>
      <c r="L30" s="152"/>
      <c r="M30" s="152"/>
      <c r="N30" s="7"/>
      <c r="O30" s="152"/>
      <c r="P30" s="7"/>
      <c r="Q30" s="7"/>
      <c r="R30" s="7"/>
      <c r="S30" s="7"/>
      <c r="T30" s="7"/>
      <c r="U30" s="7"/>
      <c r="V30" s="7"/>
      <c r="W30" s="7"/>
      <c r="X30" s="7"/>
      <c r="Y30" s="7"/>
      <c r="Z30" s="7"/>
    </row>
    <row r="31" spans="1:26" ht="12.75" customHeight="1">
      <c r="A31" s="14" t="s">
        <v>46</v>
      </c>
      <c r="B31" s="262" t="s">
        <v>73</v>
      </c>
      <c r="C31" s="355"/>
      <c r="D31" s="355"/>
      <c r="E31" s="355"/>
      <c r="F31" s="355"/>
      <c r="G31" s="356"/>
      <c r="H31" s="16"/>
      <c r="I31" s="17">
        <f>H31*I29</f>
        <v>0</v>
      </c>
      <c r="J31" s="152"/>
      <c r="K31" s="152"/>
      <c r="L31" s="152"/>
      <c r="M31" s="152"/>
      <c r="N31" s="7"/>
      <c r="O31" s="152"/>
      <c r="P31" s="7"/>
      <c r="Q31" s="7"/>
      <c r="R31" s="7"/>
      <c r="S31" s="7"/>
      <c r="T31" s="7"/>
      <c r="U31" s="7"/>
      <c r="V31" s="7"/>
      <c r="W31" s="7"/>
      <c r="X31" s="7"/>
      <c r="Y31" s="7"/>
      <c r="Z31" s="7"/>
    </row>
    <row r="32" spans="1:26" ht="12.75" customHeight="1">
      <c r="A32" s="14" t="s">
        <v>49</v>
      </c>
      <c r="B32" s="262" t="s">
        <v>74</v>
      </c>
      <c r="C32" s="355"/>
      <c r="D32" s="355"/>
      <c r="E32" s="355"/>
      <c r="F32" s="355"/>
      <c r="G32" s="356"/>
      <c r="H32" s="16"/>
      <c r="I32" s="17">
        <v>0</v>
      </c>
      <c r="J32" s="152"/>
      <c r="K32" s="152"/>
      <c r="L32" s="152"/>
      <c r="M32" s="152"/>
      <c r="N32" s="7"/>
      <c r="O32" s="152"/>
      <c r="P32" s="7"/>
      <c r="Q32" s="7"/>
      <c r="R32" s="7"/>
      <c r="S32" s="7"/>
      <c r="T32" s="7"/>
      <c r="U32" s="7"/>
      <c r="V32" s="7"/>
      <c r="W32" s="7"/>
      <c r="X32" s="7"/>
      <c r="Y32" s="7"/>
      <c r="Z32" s="7"/>
    </row>
    <row r="33" spans="1:26" ht="12.75" customHeight="1">
      <c r="A33" s="14" t="s">
        <v>51</v>
      </c>
      <c r="B33" s="262" t="s">
        <v>75</v>
      </c>
      <c r="C33" s="355"/>
      <c r="D33" s="355"/>
      <c r="E33" s="355"/>
      <c r="F33" s="355"/>
      <c r="G33" s="356"/>
      <c r="H33" s="16"/>
      <c r="I33" s="17">
        <v>0</v>
      </c>
      <c r="J33" s="152"/>
      <c r="K33" s="152"/>
      <c r="L33" s="152"/>
      <c r="M33" s="152"/>
      <c r="N33" s="7"/>
      <c r="O33" s="152"/>
      <c r="P33" s="7"/>
      <c r="Q33" s="7"/>
      <c r="R33" s="7"/>
      <c r="S33" s="7"/>
      <c r="T33" s="7"/>
      <c r="U33" s="7"/>
      <c r="V33" s="7"/>
      <c r="W33" s="7"/>
      <c r="X33" s="7"/>
      <c r="Y33" s="7"/>
      <c r="Z33" s="7"/>
    </row>
    <row r="34" spans="1:26" ht="12.75" customHeight="1">
      <c r="A34" s="14" t="s">
        <v>76</v>
      </c>
      <c r="B34" s="262" t="s">
        <v>77</v>
      </c>
      <c r="C34" s="355"/>
      <c r="D34" s="355"/>
      <c r="E34" s="355"/>
      <c r="F34" s="355"/>
      <c r="G34" s="356"/>
      <c r="H34" s="16"/>
      <c r="I34" s="17">
        <v>0</v>
      </c>
      <c r="J34" s="152"/>
      <c r="K34" s="152"/>
      <c r="L34" s="152"/>
      <c r="M34" s="152"/>
      <c r="N34" s="7"/>
      <c r="O34" s="152"/>
      <c r="P34" s="7"/>
      <c r="Q34" s="7"/>
      <c r="R34" s="7"/>
      <c r="S34" s="7"/>
      <c r="T34" s="7"/>
      <c r="U34" s="7"/>
      <c r="V34" s="7"/>
      <c r="W34" s="7"/>
      <c r="X34" s="7"/>
      <c r="Y34" s="7"/>
      <c r="Z34" s="7"/>
    </row>
    <row r="35" spans="1:26" ht="12.75" customHeight="1">
      <c r="A35" s="263" t="s">
        <v>78</v>
      </c>
      <c r="B35" s="355"/>
      <c r="C35" s="355"/>
      <c r="D35" s="355"/>
      <c r="E35" s="355"/>
      <c r="F35" s="355"/>
      <c r="G35" s="355"/>
      <c r="H35" s="356"/>
      <c r="I35" s="18">
        <f>SUM(I29:I34)</f>
        <v>5900</v>
      </c>
      <c r="J35" s="152"/>
      <c r="K35" s="152"/>
      <c r="L35" s="152"/>
      <c r="M35" s="152"/>
      <c r="N35" s="7"/>
      <c r="O35" s="152"/>
      <c r="P35" s="7"/>
      <c r="Q35" s="7"/>
      <c r="R35" s="7"/>
      <c r="S35" s="7"/>
      <c r="T35" s="7"/>
      <c r="U35" s="7"/>
      <c r="V35" s="7"/>
      <c r="W35" s="7"/>
      <c r="X35" s="7"/>
      <c r="Y35" s="7"/>
      <c r="Z35" s="7"/>
    </row>
    <row r="36" spans="1:26" ht="12.75" customHeight="1">
      <c r="A36" s="264"/>
      <c r="B36" s="352"/>
      <c r="C36" s="352"/>
      <c r="D36" s="352"/>
      <c r="E36" s="352"/>
      <c r="F36" s="352"/>
      <c r="G36" s="352"/>
      <c r="H36" s="352"/>
      <c r="I36" s="352"/>
      <c r="J36" s="152"/>
      <c r="K36" s="152"/>
      <c r="L36" s="152"/>
      <c r="M36" s="152"/>
      <c r="N36" s="7"/>
      <c r="O36" s="152"/>
      <c r="P36" s="7"/>
      <c r="Q36" s="7"/>
      <c r="R36" s="7"/>
      <c r="S36" s="7"/>
      <c r="T36" s="7"/>
      <c r="U36" s="7"/>
      <c r="V36" s="7"/>
      <c r="W36" s="7"/>
      <c r="X36" s="7"/>
      <c r="Y36" s="7"/>
      <c r="Z36" s="7"/>
    </row>
    <row r="37" spans="1:26" ht="12.75" customHeight="1">
      <c r="A37" s="265" t="s">
        <v>79</v>
      </c>
      <c r="B37" s="355"/>
      <c r="C37" s="355"/>
      <c r="D37" s="355"/>
      <c r="E37" s="355"/>
      <c r="F37" s="355"/>
      <c r="G37" s="355"/>
      <c r="H37" s="355"/>
      <c r="I37" s="356"/>
      <c r="J37" s="7"/>
      <c r="K37" s="152"/>
      <c r="L37" s="152"/>
      <c r="M37" s="152"/>
      <c r="N37" s="7"/>
      <c r="O37" s="152"/>
      <c r="P37" s="7"/>
      <c r="Q37" s="7"/>
      <c r="R37" s="7"/>
      <c r="S37" s="7"/>
      <c r="T37" s="7"/>
      <c r="U37" s="7"/>
      <c r="V37" s="7"/>
      <c r="W37" s="7"/>
      <c r="X37" s="7"/>
      <c r="Y37" s="7"/>
      <c r="Z37" s="7"/>
    </row>
    <row r="38" spans="1:26" ht="12.75" customHeight="1">
      <c r="A38" s="266" t="s">
        <v>80</v>
      </c>
      <c r="B38" s="355"/>
      <c r="C38" s="355"/>
      <c r="D38" s="355"/>
      <c r="E38" s="355"/>
      <c r="F38" s="355"/>
      <c r="G38" s="356"/>
      <c r="H38" s="13" t="s">
        <v>69</v>
      </c>
      <c r="I38" s="13" t="s">
        <v>70</v>
      </c>
      <c r="J38" s="7"/>
      <c r="K38" s="152"/>
      <c r="L38" s="152"/>
      <c r="M38" s="152"/>
      <c r="N38" s="7"/>
      <c r="O38" s="152"/>
      <c r="P38" s="7"/>
      <c r="Q38" s="7"/>
      <c r="R38" s="7"/>
      <c r="S38" s="7"/>
      <c r="T38" s="7"/>
      <c r="U38" s="7"/>
      <c r="V38" s="7"/>
      <c r="W38" s="7"/>
      <c r="X38" s="7"/>
      <c r="Y38" s="7"/>
      <c r="Z38" s="7"/>
    </row>
    <row r="39" spans="1:26" ht="12.75" customHeight="1">
      <c r="A39" s="14" t="s">
        <v>41</v>
      </c>
      <c r="B39" s="262" t="s">
        <v>81</v>
      </c>
      <c r="C39" s="355"/>
      <c r="D39" s="355"/>
      <c r="E39" s="355"/>
      <c r="F39" s="355"/>
      <c r="G39" s="356"/>
      <c r="H39" s="16">
        <f>1/12</f>
        <v>8.3333333333333329E-2</v>
      </c>
      <c r="I39" s="17">
        <f>$I$35*H39</f>
        <v>491.66666666666663</v>
      </c>
      <c r="J39" s="7"/>
      <c r="K39" s="152"/>
      <c r="L39" s="152"/>
      <c r="M39" s="152"/>
      <c r="N39" s="7"/>
      <c r="O39" s="152"/>
      <c r="P39" s="7"/>
      <c r="Q39" s="7"/>
      <c r="R39" s="7"/>
      <c r="S39" s="7"/>
      <c r="T39" s="7"/>
      <c r="U39" s="7"/>
      <c r="V39" s="7"/>
      <c r="W39" s="7"/>
      <c r="X39" s="7"/>
      <c r="Y39" s="7"/>
      <c r="Z39" s="7"/>
    </row>
    <row r="40" spans="1:26" ht="12.75" customHeight="1">
      <c r="A40" s="14" t="s">
        <v>43</v>
      </c>
      <c r="B40" s="262" t="s">
        <v>82</v>
      </c>
      <c r="C40" s="355"/>
      <c r="D40" s="355"/>
      <c r="E40" s="355"/>
      <c r="F40" s="355"/>
      <c r="G40" s="356"/>
      <c r="H40" s="16">
        <v>0.121</v>
      </c>
      <c r="I40" s="17">
        <f>H40*I35</f>
        <v>713.9</v>
      </c>
      <c r="J40" s="7"/>
      <c r="K40" s="152"/>
      <c r="L40" s="152"/>
      <c r="M40" s="152"/>
      <c r="N40" s="7"/>
      <c r="O40" s="152"/>
      <c r="P40" s="7"/>
      <c r="Q40" s="7"/>
      <c r="R40" s="7"/>
      <c r="S40" s="7"/>
      <c r="T40" s="7"/>
      <c r="U40" s="7"/>
      <c r="V40" s="7"/>
      <c r="W40" s="7"/>
      <c r="X40" s="7"/>
      <c r="Y40" s="7"/>
      <c r="Z40" s="7"/>
    </row>
    <row r="41" spans="1:26" ht="12.75" customHeight="1">
      <c r="A41" s="14"/>
      <c r="B41" s="267" t="s">
        <v>83</v>
      </c>
      <c r="C41" s="355"/>
      <c r="D41" s="355"/>
      <c r="E41" s="355"/>
      <c r="F41" s="355"/>
      <c r="G41" s="356"/>
      <c r="H41" s="19">
        <f>SUM(H39:H40)</f>
        <v>0.20433333333333331</v>
      </c>
      <c r="I41" s="18">
        <f>SUM(I39:I40)</f>
        <v>1205.5666666666666</v>
      </c>
      <c r="J41" s="7"/>
      <c r="K41" s="152"/>
      <c r="L41" s="152"/>
      <c r="M41" s="152"/>
      <c r="N41" s="7"/>
      <c r="O41" s="152"/>
      <c r="P41" s="7"/>
      <c r="Q41" s="7"/>
      <c r="R41" s="7"/>
      <c r="S41" s="7"/>
      <c r="T41" s="7"/>
      <c r="U41" s="7"/>
      <c r="V41" s="7"/>
      <c r="W41" s="7"/>
      <c r="X41" s="7"/>
      <c r="Y41" s="7"/>
      <c r="Z41" s="7"/>
    </row>
    <row r="42" spans="1:26" ht="30" hidden="1" customHeight="1">
      <c r="A42" s="268" t="s">
        <v>84</v>
      </c>
      <c r="B42" s="352"/>
      <c r="C42" s="352"/>
      <c r="D42" s="352"/>
      <c r="E42" s="352"/>
      <c r="F42" s="352"/>
      <c r="G42" s="352"/>
      <c r="H42" s="352"/>
      <c r="I42" s="352"/>
      <c r="J42" s="7"/>
      <c r="K42" s="152"/>
      <c r="L42" s="152"/>
      <c r="M42" s="152"/>
      <c r="N42" s="7"/>
      <c r="O42" s="152"/>
      <c r="P42" s="7"/>
      <c r="Q42" s="7"/>
      <c r="R42" s="7"/>
      <c r="S42" s="7"/>
      <c r="T42" s="7"/>
      <c r="U42" s="7"/>
      <c r="V42" s="7"/>
      <c r="W42" s="7"/>
      <c r="X42" s="7"/>
      <c r="Y42" s="7"/>
      <c r="Z42" s="7"/>
    </row>
    <row r="43" spans="1:26" ht="30" hidden="1" customHeight="1">
      <c r="A43" s="269" t="s">
        <v>85</v>
      </c>
      <c r="B43" s="354"/>
      <c r="C43" s="354"/>
      <c r="D43" s="354"/>
      <c r="E43" s="354"/>
      <c r="F43" s="354"/>
      <c r="G43" s="354"/>
      <c r="H43" s="354"/>
      <c r="I43" s="354"/>
      <c r="J43" s="7"/>
      <c r="K43" s="152"/>
      <c r="L43" s="152"/>
      <c r="M43" s="152"/>
      <c r="N43" s="7"/>
      <c r="O43" s="152"/>
      <c r="P43" s="7"/>
      <c r="Q43" s="7"/>
      <c r="R43" s="7"/>
      <c r="S43" s="7"/>
      <c r="T43" s="7"/>
      <c r="U43" s="7"/>
      <c r="V43" s="7"/>
      <c r="W43" s="7"/>
      <c r="X43" s="7"/>
      <c r="Y43" s="7"/>
      <c r="Z43" s="7"/>
    </row>
    <row r="44" spans="1:26" ht="39.75" hidden="1" customHeight="1">
      <c r="A44" s="269" t="s">
        <v>86</v>
      </c>
      <c r="B44" s="354"/>
      <c r="C44" s="354"/>
      <c r="D44" s="354"/>
      <c r="E44" s="354"/>
      <c r="F44" s="354"/>
      <c r="G44" s="354"/>
      <c r="H44" s="354"/>
      <c r="I44" s="354"/>
      <c r="J44" s="7"/>
      <c r="K44" s="152"/>
      <c r="L44" s="152"/>
      <c r="M44" s="152"/>
      <c r="N44" s="7"/>
      <c r="O44" s="152"/>
      <c r="P44" s="7"/>
      <c r="Q44" s="7"/>
      <c r="R44" s="7"/>
      <c r="S44" s="7"/>
      <c r="T44" s="7"/>
      <c r="U44" s="7"/>
      <c r="V44" s="7"/>
      <c r="W44" s="7"/>
      <c r="X44" s="7"/>
      <c r="Y44" s="7"/>
      <c r="Z44" s="7"/>
    </row>
    <row r="45" spans="1:26" ht="39.75" hidden="1" customHeight="1">
      <c r="A45" s="269" t="s">
        <v>87</v>
      </c>
      <c r="B45" s="354"/>
      <c r="C45" s="354"/>
      <c r="D45" s="354"/>
      <c r="E45" s="354"/>
      <c r="F45" s="354"/>
      <c r="G45" s="354"/>
      <c r="H45" s="354"/>
      <c r="I45" s="354"/>
      <c r="J45" s="7"/>
      <c r="K45" s="152"/>
      <c r="L45" s="152"/>
      <c r="M45" s="152"/>
      <c r="N45" s="7"/>
      <c r="O45" s="152"/>
      <c r="P45" s="7"/>
      <c r="Q45" s="7"/>
      <c r="R45" s="7"/>
      <c r="S45" s="7"/>
      <c r="T45" s="7"/>
      <c r="U45" s="7"/>
      <c r="V45" s="7"/>
      <c r="W45" s="7"/>
      <c r="X45" s="7"/>
      <c r="Y45" s="7"/>
      <c r="Z45" s="7"/>
    </row>
    <row r="46" spans="1:26" ht="12.75" customHeight="1">
      <c r="A46" s="270"/>
      <c r="B46" s="357"/>
      <c r="C46" s="357"/>
      <c r="D46" s="357"/>
      <c r="E46" s="357"/>
      <c r="F46" s="357"/>
      <c r="G46" s="357"/>
      <c r="H46" s="357"/>
      <c r="I46" s="357"/>
      <c r="J46" s="20"/>
      <c r="K46" s="21"/>
      <c r="L46" s="152"/>
      <c r="M46" s="152"/>
      <c r="N46" s="7"/>
      <c r="O46" s="152"/>
      <c r="P46" s="7"/>
      <c r="Q46" s="7"/>
      <c r="R46" s="7"/>
      <c r="S46" s="7"/>
      <c r="T46" s="7"/>
      <c r="U46" s="7"/>
      <c r="V46" s="7"/>
      <c r="W46" s="7"/>
      <c r="X46" s="7"/>
      <c r="Y46" s="7"/>
      <c r="Z46" s="7"/>
    </row>
    <row r="47" spans="1:26" ht="12.75" customHeight="1">
      <c r="A47" s="266" t="s">
        <v>88</v>
      </c>
      <c r="B47" s="355"/>
      <c r="C47" s="355"/>
      <c r="D47" s="355"/>
      <c r="E47" s="355"/>
      <c r="F47" s="355"/>
      <c r="G47" s="356"/>
      <c r="H47" s="13" t="s">
        <v>69</v>
      </c>
      <c r="I47" s="13" t="s">
        <v>70</v>
      </c>
      <c r="J47" s="7"/>
      <c r="K47" s="152"/>
      <c r="L47" s="152"/>
      <c r="M47" s="152"/>
      <c r="N47" s="7"/>
      <c r="O47" s="152"/>
      <c r="P47" s="7"/>
      <c r="Q47" s="7"/>
      <c r="R47" s="7"/>
      <c r="S47" s="7"/>
      <c r="T47" s="7"/>
      <c r="U47" s="7"/>
      <c r="V47" s="7"/>
      <c r="W47" s="7"/>
      <c r="X47" s="7"/>
      <c r="Y47" s="7"/>
      <c r="Z47" s="7"/>
    </row>
    <row r="48" spans="1:26" ht="12.75" customHeight="1">
      <c r="A48" s="14" t="s">
        <v>41</v>
      </c>
      <c r="B48" s="262" t="s">
        <v>89</v>
      </c>
      <c r="C48" s="355"/>
      <c r="D48" s="355"/>
      <c r="E48" s="355"/>
      <c r="F48" s="355"/>
      <c r="G48" s="356"/>
      <c r="H48" s="16">
        <v>0.2</v>
      </c>
      <c r="I48" s="17">
        <f>($I$35+I41)*H48</f>
        <v>1421.1133333333335</v>
      </c>
      <c r="J48" s="7"/>
      <c r="K48" s="152"/>
      <c r="L48" s="152"/>
      <c r="M48" s="152"/>
      <c r="N48" s="7"/>
      <c r="O48" s="152"/>
      <c r="P48" s="7"/>
      <c r="Q48" s="7"/>
      <c r="R48" s="7"/>
      <c r="S48" s="7"/>
      <c r="T48" s="7"/>
      <c r="U48" s="7"/>
      <c r="V48" s="7"/>
      <c r="W48" s="7"/>
      <c r="X48" s="7"/>
      <c r="Y48" s="7"/>
      <c r="Z48" s="7"/>
    </row>
    <row r="49" spans="1:26" ht="12.75" customHeight="1">
      <c r="A49" s="14" t="s">
        <v>43</v>
      </c>
      <c r="B49" s="262" t="s">
        <v>90</v>
      </c>
      <c r="C49" s="355"/>
      <c r="D49" s="355"/>
      <c r="E49" s="355"/>
      <c r="F49" s="355"/>
      <c r="G49" s="356"/>
      <c r="H49" s="16">
        <v>2.5000000000000001E-2</v>
      </c>
      <c r="I49" s="17">
        <f>($I$35+I41)*H49</f>
        <v>177.63916666666668</v>
      </c>
      <c r="J49" s="7"/>
      <c r="K49" s="152"/>
      <c r="L49" s="152"/>
      <c r="M49" s="152"/>
      <c r="N49" s="7"/>
      <c r="O49" s="152"/>
      <c r="P49" s="7"/>
      <c r="Q49" s="7"/>
      <c r="R49" s="7"/>
      <c r="S49" s="7"/>
      <c r="T49" s="7"/>
      <c r="U49" s="7"/>
      <c r="V49" s="7"/>
      <c r="W49" s="7"/>
      <c r="X49" s="7"/>
      <c r="Y49" s="7"/>
      <c r="Z49" s="7"/>
    </row>
    <row r="50" spans="1:26" ht="12.75" customHeight="1">
      <c r="A50" s="14" t="s">
        <v>46</v>
      </c>
      <c r="B50" s="271" t="s">
        <v>91</v>
      </c>
      <c r="C50" s="352"/>
      <c r="D50" s="352"/>
      <c r="E50" s="352"/>
      <c r="F50" s="352"/>
      <c r="G50" s="353"/>
      <c r="H50" s="16">
        <v>0.06</v>
      </c>
      <c r="I50" s="243">
        <f>($I$35+I41)*(H50)</f>
        <v>426.334</v>
      </c>
      <c r="J50" s="155"/>
      <c r="K50" s="22"/>
      <c r="L50" s="152"/>
      <c r="M50" s="152"/>
      <c r="N50" s="7"/>
      <c r="O50" s="152"/>
      <c r="P50" s="7"/>
      <c r="Q50" s="7"/>
      <c r="R50" s="7"/>
      <c r="S50" s="7"/>
      <c r="T50" s="7"/>
      <c r="U50" s="7"/>
      <c r="V50" s="7"/>
      <c r="W50" s="7"/>
      <c r="X50" s="7"/>
      <c r="Y50" s="7"/>
      <c r="Z50" s="7"/>
    </row>
    <row r="51" spans="1:26" ht="12.75" customHeight="1">
      <c r="A51" s="14" t="s">
        <v>49</v>
      </c>
      <c r="B51" s="262" t="s">
        <v>92</v>
      </c>
      <c r="C51" s="355"/>
      <c r="D51" s="355"/>
      <c r="E51" s="355"/>
      <c r="F51" s="355"/>
      <c r="G51" s="356"/>
      <c r="H51" s="16">
        <v>1.4999999999999999E-2</v>
      </c>
      <c r="I51" s="17">
        <f>($I$35+I41)*H51</f>
        <v>106.5835</v>
      </c>
      <c r="J51" s="7"/>
      <c r="K51" s="152"/>
      <c r="L51" s="152"/>
      <c r="M51" s="152"/>
      <c r="N51" s="7"/>
      <c r="O51" s="152"/>
      <c r="P51" s="7"/>
      <c r="Q51" s="7"/>
      <c r="R51" s="7"/>
      <c r="S51" s="7"/>
      <c r="T51" s="7"/>
      <c r="U51" s="7"/>
      <c r="V51" s="7"/>
      <c r="W51" s="7"/>
      <c r="X51" s="7"/>
      <c r="Y51" s="7"/>
      <c r="Z51" s="7"/>
    </row>
    <row r="52" spans="1:26" ht="12.75" customHeight="1">
      <c r="A52" s="14" t="s">
        <v>51</v>
      </c>
      <c r="B52" s="262" t="s">
        <v>93</v>
      </c>
      <c r="C52" s="355"/>
      <c r="D52" s="355"/>
      <c r="E52" s="355"/>
      <c r="F52" s="355"/>
      <c r="G52" s="356"/>
      <c r="H52" s="16">
        <v>0.01</v>
      </c>
      <c r="I52" s="17">
        <f>($I$35+I41)*H52</f>
        <v>71.055666666666667</v>
      </c>
      <c r="J52" s="7"/>
      <c r="K52" s="152"/>
      <c r="L52" s="152"/>
      <c r="M52" s="152"/>
      <c r="N52" s="7"/>
      <c r="O52" s="152"/>
      <c r="P52" s="7"/>
      <c r="Q52" s="7"/>
      <c r="R52" s="7"/>
      <c r="S52" s="7"/>
      <c r="T52" s="7"/>
      <c r="U52" s="7"/>
      <c r="V52" s="7"/>
      <c r="W52" s="7"/>
      <c r="X52" s="7"/>
      <c r="Y52" s="7"/>
      <c r="Z52" s="7"/>
    </row>
    <row r="53" spans="1:26" ht="12.75" customHeight="1">
      <c r="A53" s="14" t="s">
        <v>76</v>
      </c>
      <c r="B53" s="262" t="s">
        <v>94</v>
      </c>
      <c r="C53" s="355"/>
      <c r="D53" s="355"/>
      <c r="E53" s="355"/>
      <c r="F53" s="355"/>
      <c r="G53" s="356"/>
      <c r="H53" s="16">
        <v>6.0000000000000001E-3</v>
      </c>
      <c r="I53" s="17">
        <f>($I$35+I41)*H53</f>
        <v>42.633400000000002</v>
      </c>
      <c r="J53" s="7"/>
      <c r="K53" s="152"/>
      <c r="L53" s="152"/>
      <c r="M53" s="152"/>
      <c r="N53" s="7"/>
      <c r="O53" s="152"/>
      <c r="P53" s="7"/>
      <c r="Q53" s="7"/>
      <c r="R53" s="7"/>
      <c r="S53" s="7"/>
      <c r="T53" s="7"/>
      <c r="U53" s="7"/>
      <c r="V53" s="7"/>
      <c r="W53" s="7"/>
      <c r="X53" s="7"/>
      <c r="Y53" s="7"/>
      <c r="Z53" s="7"/>
    </row>
    <row r="54" spans="1:26" ht="12.75" customHeight="1">
      <c r="A54" s="14" t="s">
        <v>95</v>
      </c>
      <c r="B54" s="262" t="s">
        <v>96</v>
      </c>
      <c r="C54" s="355"/>
      <c r="D54" s="355"/>
      <c r="E54" s="355"/>
      <c r="F54" s="355"/>
      <c r="G54" s="356"/>
      <c r="H54" s="16">
        <v>2E-3</v>
      </c>
      <c r="I54" s="17">
        <f>($I$35+I41)*H54</f>
        <v>14.211133333333333</v>
      </c>
      <c r="J54" s="7"/>
      <c r="K54" s="152"/>
      <c r="L54" s="152"/>
      <c r="M54" s="152"/>
      <c r="N54" s="7"/>
      <c r="O54" s="152"/>
      <c r="P54" s="7"/>
      <c r="Q54" s="7"/>
      <c r="R54" s="7"/>
      <c r="S54" s="7"/>
      <c r="T54" s="7"/>
      <c r="U54" s="7"/>
      <c r="V54" s="7"/>
      <c r="W54" s="7"/>
      <c r="X54" s="7"/>
      <c r="Y54" s="7"/>
      <c r="Z54" s="7"/>
    </row>
    <row r="55" spans="1:26" ht="12.75" customHeight="1">
      <c r="A55" s="14" t="s">
        <v>97</v>
      </c>
      <c r="B55" s="262" t="s">
        <v>98</v>
      </c>
      <c r="C55" s="355"/>
      <c r="D55" s="355"/>
      <c r="E55" s="355"/>
      <c r="F55" s="355"/>
      <c r="G55" s="356"/>
      <c r="H55" s="16">
        <v>0.08</v>
      </c>
      <c r="I55" s="17">
        <f>($I$35+I41)*H55</f>
        <v>568.44533333333334</v>
      </c>
      <c r="J55" s="7"/>
      <c r="K55" s="152"/>
      <c r="L55" s="152"/>
      <c r="M55" s="152"/>
      <c r="N55" s="7"/>
      <c r="O55" s="152"/>
      <c r="P55" s="7"/>
      <c r="Q55" s="7"/>
      <c r="R55" s="7"/>
      <c r="S55" s="7"/>
      <c r="T55" s="7"/>
      <c r="U55" s="7"/>
      <c r="V55" s="7"/>
      <c r="W55" s="7"/>
      <c r="X55" s="7"/>
      <c r="Y55" s="7"/>
      <c r="Z55" s="7"/>
    </row>
    <row r="56" spans="1:26" ht="12.75" customHeight="1">
      <c r="A56" s="263" t="s">
        <v>99</v>
      </c>
      <c r="B56" s="355"/>
      <c r="C56" s="355"/>
      <c r="D56" s="355"/>
      <c r="E56" s="355"/>
      <c r="F56" s="355"/>
      <c r="G56" s="356"/>
      <c r="H56" s="19">
        <f>SUM(H48:H55)</f>
        <v>0.39800000000000008</v>
      </c>
      <c r="I56" s="18">
        <f>SUM(I48:I55)</f>
        <v>2828.0155333333332</v>
      </c>
      <c r="J56" s="7"/>
      <c r="K56" s="152"/>
      <c r="L56" s="152"/>
      <c r="M56" s="152"/>
      <c r="N56" s="7"/>
      <c r="O56" s="152"/>
      <c r="P56" s="7"/>
      <c r="Q56" s="7"/>
      <c r="R56" s="7"/>
      <c r="S56" s="7"/>
      <c r="T56" s="7"/>
      <c r="U56" s="7"/>
      <c r="V56" s="7"/>
      <c r="W56" s="7"/>
      <c r="X56" s="7"/>
      <c r="Y56" s="7"/>
      <c r="Z56" s="7"/>
    </row>
    <row r="57" spans="1:26" ht="12.75" customHeight="1">
      <c r="A57" s="272"/>
      <c r="B57" s="355"/>
      <c r="C57" s="355"/>
      <c r="D57" s="355"/>
      <c r="E57" s="355"/>
      <c r="F57" s="355"/>
      <c r="G57" s="355"/>
      <c r="H57" s="355"/>
      <c r="I57" s="355"/>
      <c r="J57" s="7"/>
      <c r="K57" s="152"/>
      <c r="L57" s="152"/>
      <c r="M57" s="152"/>
      <c r="N57" s="7"/>
      <c r="O57" s="152"/>
      <c r="P57" s="7"/>
      <c r="Q57" s="7"/>
      <c r="R57" s="7"/>
      <c r="S57" s="7"/>
      <c r="T57" s="7"/>
      <c r="U57" s="7"/>
      <c r="V57" s="7"/>
      <c r="W57" s="7"/>
      <c r="X57" s="7"/>
      <c r="Y57" s="7"/>
      <c r="Z57" s="7"/>
    </row>
    <row r="58" spans="1:26" ht="12.75" customHeight="1">
      <c r="A58" s="266" t="s">
        <v>100</v>
      </c>
      <c r="B58" s="355"/>
      <c r="C58" s="355"/>
      <c r="D58" s="355"/>
      <c r="E58" s="355"/>
      <c r="F58" s="355"/>
      <c r="G58" s="356"/>
      <c r="H58" s="23" t="s">
        <v>101</v>
      </c>
      <c r="I58" s="13" t="s">
        <v>70</v>
      </c>
      <c r="J58" s="7"/>
      <c r="K58" s="152"/>
      <c r="L58" s="152"/>
      <c r="M58" s="152"/>
      <c r="N58" s="7"/>
      <c r="O58" s="152"/>
      <c r="P58" s="7"/>
      <c r="Q58" s="7"/>
      <c r="R58" s="7"/>
      <c r="S58" s="7"/>
      <c r="T58" s="7"/>
      <c r="U58" s="7"/>
      <c r="V58" s="7"/>
      <c r="W58" s="7"/>
      <c r="X58" s="7"/>
      <c r="Y58" s="7"/>
      <c r="Z58" s="7"/>
    </row>
    <row r="59" spans="1:26" ht="12.75" customHeight="1">
      <c r="A59" s="14" t="s">
        <v>41</v>
      </c>
      <c r="B59" s="358" t="s">
        <v>102</v>
      </c>
      <c r="C59" s="355"/>
      <c r="D59" s="355"/>
      <c r="E59" s="355"/>
      <c r="F59" s="355"/>
      <c r="G59" s="356"/>
      <c r="H59" s="24">
        <v>5.5</v>
      </c>
      <c r="I59" s="17">
        <f>' V.A_VT Sindiserviços'!E9</f>
        <v>0</v>
      </c>
      <c r="J59" s="7"/>
      <c r="K59" s="152"/>
      <c r="L59" s="152"/>
      <c r="M59" s="152"/>
      <c r="N59" s="7"/>
      <c r="O59" s="152"/>
      <c r="P59" s="7"/>
      <c r="Q59" s="7"/>
      <c r="R59" s="7"/>
      <c r="S59" s="7"/>
      <c r="T59" s="7"/>
      <c r="U59" s="7"/>
      <c r="V59" s="7"/>
      <c r="W59" s="7"/>
      <c r="X59" s="7"/>
      <c r="Y59" s="7"/>
      <c r="Z59" s="7"/>
    </row>
    <row r="60" spans="1:26" ht="12.75" customHeight="1">
      <c r="A60" s="14" t="s">
        <v>43</v>
      </c>
      <c r="B60" s="358" t="s">
        <v>103</v>
      </c>
      <c r="C60" s="355"/>
      <c r="D60" s="355"/>
      <c r="E60" s="355"/>
      <c r="F60" s="355"/>
      <c r="G60" s="356"/>
      <c r="H60" s="24">
        <v>46.38</v>
      </c>
      <c r="I60" s="17">
        <f>' V.A_VT Sindiserviços'!E13</f>
        <v>973.98</v>
      </c>
      <c r="J60" s="7"/>
      <c r="K60" s="152"/>
      <c r="L60" s="152"/>
      <c r="M60" s="152"/>
      <c r="N60" s="7"/>
      <c r="O60" s="152"/>
      <c r="P60" s="7"/>
      <c r="Q60" s="7"/>
      <c r="R60" s="7"/>
      <c r="S60" s="7"/>
      <c r="T60" s="7"/>
      <c r="U60" s="7"/>
      <c r="V60" s="7"/>
      <c r="W60" s="7"/>
      <c r="X60" s="7"/>
      <c r="Y60" s="7"/>
      <c r="Z60" s="7"/>
    </row>
    <row r="61" spans="1:26" ht="12.75" customHeight="1">
      <c r="A61" s="14" t="s">
        <v>46</v>
      </c>
      <c r="B61" s="262" t="s">
        <v>104</v>
      </c>
      <c r="C61" s="355"/>
      <c r="D61" s="355"/>
      <c r="E61" s="355"/>
      <c r="F61" s="355"/>
      <c r="G61" s="356"/>
      <c r="H61" s="24">
        <v>0</v>
      </c>
      <c r="I61" s="17">
        <v>0</v>
      </c>
      <c r="J61" s="7"/>
      <c r="K61" s="152"/>
      <c r="L61" s="152"/>
      <c r="M61" s="152"/>
      <c r="N61" s="7"/>
      <c r="O61" s="152"/>
      <c r="P61" s="7"/>
      <c r="Q61" s="7"/>
      <c r="R61" s="7"/>
      <c r="S61" s="7"/>
      <c r="T61" s="7"/>
      <c r="U61" s="7"/>
      <c r="V61" s="7"/>
      <c r="W61" s="7"/>
      <c r="X61" s="7"/>
      <c r="Y61" s="7"/>
      <c r="Z61" s="7"/>
    </row>
    <row r="62" spans="1:26" ht="12.75" customHeight="1">
      <c r="A62" s="14" t="s">
        <v>49</v>
      </c>
      <c r="B62" s="358" t="s">
        <v>105</v>
      </c>
      <c r="C62" s="355"/>
      <c r="D62" s="355"/>
      <c r="E62" s="355"/>
      <c r="F62" s="355"/>
      <c r="G62" s="356"/>
      <c r="H62" s="24">
        <v>0</v>
      </c>
      <c r="I62" s="17">
        <v>0</v>
      </c>
      <c r="J62" s="7"/>
      <c r="K62" s="152"/>
      <c r="L62" s="152"/>
      <c r="M62" s="152"/>
      <c r="N62" s="7"/>
      <c r="O62" s="152"/>
      <c r="P62" s="7"/>
      <c r="Q62" s="7"/>
      <c r="R62" s="7"/>
      <c r="S62" s="7"/>
      <c r="T62" s="7"/>
      <c r="U62" s="7"/>
      <c r="V62" s="7"/>
      <c r="W62" s="7"/>
      <c r="X62" s="7"/>
      <c r="Y62" s="7"/>
      <c r="Z62" s="7"/>
    </row>
    <row r="63" spans="1:26" ht="12.75" customHeight="1">
      <c r="A63" s="14" t="s">
        <v>51</v>
      </c>
      <c r="B63" s="262" t="s">
        <v>106</v>
      </c>
      <c r="C63" s="355"/>
      <c r="D63" s="355"/>
      <c r="E63" s="355"/>
      <c r="F63" s="355"/>
      <c r="G63" s="356"/>
      <c r="H63" s="24">
        <v>3.78</v>
      </c>
      <c r="I63" s="17">
        <f>H63</f>
        <v>3.78</v>
      </c>
      <c r="J63" s="7"/>
      <c r="K63" s="152"/>
      <c r="L63" s="152"/>
      <c r="M63" s="152"/>
      <c r="N63" s="7"/>
      <c r="O63" s="152"/>
      <c r="P63" s="7"/>
      <c r="Q63" s="7"/>
      <c r="R63" s="7"/>
      <c r="S63" s="7"/>
      <c r="T63" s="7"/>
      <c r="U63" s="7"/>
      <c r="V63" s="7"/>
      <c r="W63" s="7"/>
      <c r="X63" s="7"/>
      <c r="Y63" s="7"/>
      <c r="Z63" s="7"/>
    </row>
    <row r="64" spans="1:26" ht="12.75" customHeight="1">
      <c r="A64" s="14" t="s">
        <v>76</v>
      </c>
      <c r="B64" s="358" t="s">
        <v>107</v>
      </c>
      <c r="C64" s="355"/>
      <c r="D64" s="355"/>
      <c r="E64" s="355"/>
      <c r="F64" s="355"/>
      <c r="G64" s="356"/>
      <c r="H64" s="24">
        <v>105.33</v>
      </c>
      <c r="I64" s="17">
        <f>H64</f>
        <v>105.33</v>
      </c>
      <c r="J64" s="7"/>
      <c r="K64" s="152"/>
      <c r="L64" s="152"/>
      <c r="M64" s="152"/>
      <c r="N64" s="7"/>
      <c r="O64" s="152"/>
      <c r="P64" s="7"/>
      <c r="Q64" s="7"/>
      <c r="R64" s="7"/>
      <c r="S64" s="7"/>
      <c r="T64" s="7"/>
      <c r="U64" s="7"/>
      <c r="V64" s="7"/>
      <c r="W64" s="7"/>
      <c r="X64" s="7"/>
      <c r="Y64" s="7"/>
      <c r="Z64" s="7"/>
    </row>
    <row r="65" spans="1:26" ht="12.75" customHeight="1">
      <c r="A65" s="263" t="s">
        <v>108</v>
      </c>
      <c r="B65" s="355"/>
      <c r="C65" s="355"/>
      <c r="D65" s="355"/>
      <c r="E65" s="355"/>
      <c r="F65" s="355"/>
      <c r="G65" s="355"/>
      <c r="H65" s="356"/>
      <c r="I65" s="18">
        <f>SUM(I59:I64)</f>
        <v>1083.0899999999999</v>
      </c>
      <c r="J65" s="7"/>
      <c r="K65" s="152"/>
      <c r="L65" s="152"/>
      <c r="M65" s="152"/>
      <c r="N65" s="7"/>
      <c r="O65" s="152"/>
      <c r="P65" s="7"/>
      <c r="Q65" s="7"/>
      <c r="R65" s="7"/>
      <c r="S65" s="7"/>
      <c r="T65" s="7"/>
      <c r="U65" s="7"/>
      <c r="V65" s="7"/>
      <c r="W65" s="7"/>
      <c r="X65" s="7"/>
      <c r="Y65" s="7"/>
      <c r="Z65" s="7"/>
    </row>
    <row r="66" spans="1:26" ht="30" hidden="1" customHeight="1">
      <c r="A66" s="268" t="s">
        <v>109</v>
      </c>
      <c r="B66" s="352"/>
      <c r="C66" s="352"/>
      <c r="D66" s="352"/>
      <c r="E66" s="352"/>
      <c r="F66" s="352"/>
      <c r="G66" s="352"/>
      <c r="H66" s="352"/>
      <c r="I66" s="352"/>
      <c r="J66" s="7"/>
      <c r="K66" s="152"/>
      <c r="L66" s="152"/>
      <c r="M66" s="152"/>
      <c r="N66" s="7"/>
      <c r="O66" s="152"/>
      <c r="P66" s="7"/>
      <c r="Q66" s="7"/>
      <c r="R66" s="7"/>
      <c r="S66" s="7"/>
      <c r="T66" s="7"/>
      <c r="U66" s="7"/>
      <c r="V66" s="7"/>
      <c r="W66" s="7"/>
      <c r="X66" s="7"/>
      <c r="Y66" s="7"/>
      <c r="Z66" s="7"/>
    </row>
    <row r="67" spans="1:26" ht="30" hidden="1" customHeight="1">
      <c r="A67" s="269" t="s">
        <v>110</v>
      </c>
      <c r="B67" s="354"/>
      <c r="C67" s="354"/>
      <c r="D67" s="354"/>
      <c r="E67" s="354"/>
      <c r="F67" s="354"/>
      <c r="G67" s="354"/>
      <c r="H67" s="354"/>
      <c r="I67" s="354"/>
      <c r="J67" s="273" t="s">
        <v>111</v>
      </c>
      <c r="K67" s="354"/>
      <c r="L67" s="354"/>
      <c r="M67" s="354"/>
      <c r="N67" s="354"/>
      <c r="O67" s="354"/>
      <c r="P67" s="354"/>
      <c r="Q67" s="354"/>
      <c r="R67" s="354"/>
      <c r="S67" s="7"/>
      <c r="T67" s="7"/>
      <c r="U67" s="7"/>
      <c r="V67" s="7"/>
      <c r="W67" s="7"/>
      <c r="X67" s="7"/>
      <c r="Y67" s="7"/>
      <c r="Z67" s="7"/>
    </row>
    <row r="68" spans="1:26" ht="30" hidden="1" customHeight="1">
      <c r="A68" s="294" t="s">
        <v>112</v>
      </c>
      <c r="B68" s="354"/>
      <c r="C68" s="354"/>
      <c r="D68" s="354"/>
      <c r="E68" s="354"/>
      <c r="F68" s="354"/>
      <c r="G68" s="354"/>
      <c r="H68" s="354"/>
      <c r="I68" s="354"/>
      <c r="J68" s="7"/>
      <c r="K68" s="152"/>
      <c r="L68" s="152"/>
      <c r="M68" s="152"/>
      <c r="N68" s="7"/>
      <c r="O68" s="152"/>
      <c r="P68" s="7"/>
      <c r="Q68" s="7"/>
      <c r="R68" s="7"/>
      <c r="S68" s="7"/>
      <c r="T68" s="7"/>
      <c r="U68" s="7"/>
      <c r="V68" s="7"/>
      <c r="W68" s="7"/>
      <c r="X68" s="7"/>
      <c r="Y68" s="7"/>
      <c r="Z68" s="7"/>
    </row>
    <row r="69" spans="1:26" ht="18.75" hidden="1" customHeight="1">
      <c r="A69" s="295" t="s">
        <v>113</v>
      </c>
      <c r="B69" s="354"/>
      <c r="C69" s="354"/>
      <c r="D69" s="354"/>
      <c r="E69" s="354"/>
      <c r="F69" s="354"/>
      <c r="G69" s="354"/>
      <c r="H69" s="354"/>
      <c r="I69" s="354"/>
      <c r="J69" s="7"/>
      <c r="K69" s="152"/>
      <c r="L69" s="152"/>
      <c r="M69" s="152"/>
      <c r="N69" s="7"/>
      <c r="O69" s="152"/>
      <c r="P69" s="7"/>
      <c r="Q69" s="7"/>
      <c r="R69" s="7"/>
      <c r="S69" s="7"/>
      <c r="T69" s="7"/>
      <c r="U69" s="7"/>
      <c r="V69" s="7"/>
      <c r="W69" s="7"/>
      <c r="X69" s="7"/>
      <c r="Y69" s="7"/>
      <c r="Z69" s="7"/>
    </row>
    <row r="70" spans="1:26" ht="12.75" customHeight="1">
      <c r="A70" s="296"/>
      <c r="B70" s="359"/>
      <c r="C70" s="359"/>
      <c r="D70" s="359"/>
      <c r="E70" s="359"/>
      <c r="F70" s="359"/>
      <c r="G70" s="359"/>
      <c r="H70" s="359"/>
      <c r="I70" s="359"/>
      <c r="J70" s="7"/>
      <c r="K70" s="152"/>
      <c r="L70" s="152"/>
      <c r="M70" s="152"/>
      <c r="N70" s="7"/>
      <c r="O70" s="152"/>
      <c r="P70" s="7"/>
      <c r="Q70" s="7"/>
      <c r="R70" s="7"/>
      <c r="S70" s="7"/>
      <c r="T70" s="7"/>
      <c r="U70" s="7"/>
      <c r="V70" s="7"/>
      <c r="W70" s="7"/>
      <c r="X70" s="7"/>
      <c r="Y70" s="7"/>
      <c r="Z70" s="7"/>
    </row>
    <row r="71" spans="1:26" ht="12.75" customHeight="1">
      <c r="A71" s="265" t="s">
        <v>114</v>
      </c>
      <c r="B71" s="355"/>
      <c r="C71" s="355"/>
      <c r="D71" s="355"/>
      <c r="E71" s="355"/>
      <c r="F71" s="355"/>
      <c r="G71" s="355"/>
      <c r="H71" s="355"/>
      <c r="I71" s="356"/>
      <c r="J71" s="7"/>
      <c r="K71" s="152"/>
      <c r="L71" s="152"/>
      <c r="M71" s="152"/>
      <c r="N71" s="7"/>
      <c r="O71" s="152"/>
      <c r="P71" s="7"/>
      <c r="Q71" s="7"/>
      <c r="R71" s="7"/>
      <c r="S71" s="7"/>
      <c r="T71" s="7"/>
      <c r="U71" s="7"/>
      <c r="V71" s="7"/>
      <c r="W71" s="7"/>
      <c r="X71" s="7"/>
      <c r="Y71" s="7"/>
      <c r="Z71" s="7"/>
    </row>
    <row r="72" spans="1:26" ht="12.75" customHeight="1">
      <c r="A72" s="263" t="s">
        <v>115</v>
      </c>
      <c r="B72" s="355"/>
      <c r="C72" s="355"/>
      <c r="D72" s="355"/>
      <c r="E72" s="355"/>
      <c r="F72" s="355"/>
      <c r="G72" s="355"/>
      <c r="H72" s="356"/>
      <c r="I72" s="14" t="s">
        <v>70</v>
      </c>
      <c r="J72" s="7"/>
      <c r="K72" s="152"/>
      <c r="L72" s="156"/>
      <c r="M72" s="152"/>
      <c r="N72" s="7"/>
      <c r="O72" s="152"/>
      <c r="P72" s="7"/>
      <c r="Q72" s="7"/>
      <c r="R72" s="7"/>
      <c r="S72" s="7"/>
      <c r="T72" s="7"/>
      <c r="U72" s="7"/>
      <c r="V72" s="7"/>
      <c r="W72" s="7"/>
      <c r="X72" s="7"/>
      <c r="Y72" s="7"/>
      <c r="Z72" s="7"/>
    </row>
    <row r="73" spans="1:26" ht="12.75" customHeight="1">
      <c r="A73" s="14" t="s">
        <v>116</v>
      </c>
      <c r="B73" s="262" t="s">
        <v>117</v>
      </c>
      <c r="C73" s="355"/>
      <c r="D73" s="355"/>
      <c r="E73" s="355"/>
      <c r="F73" s="355"/>
      <c r="G73" s="355"/>
      <c r="H73" s="356"/>
      <c r="I73" s="17">
        <f>I41</f>
        <v>1205.5666666666666</v>
      </c>
      <c r="J73" s="7"/>
      <c r="K73" s="152"/>
      <c r="L73" s="152"/>
      <c r="M73" s="152"/>
      <c r="N73" s="7"/>
      <c r="O73" s="152"/>
      <c r="P73" s="7"/>
      <c r="Q73" s="7"/>
      <c r="R73" s="7"/>
      <c r="S73" s="7"/>
      <c r="T73" s="7"/>
      <c r="U73" s="7"/>
      <c r="V73" s="7"/>
      <c r="W73" s="7"/>
      <c r="X73" s="7"/>
      <c r="Y73" s="7"/>
      <c r="Z73" s="7"/>
    </row>
    <row r="74" spans="1:26" ht="12.75" customHeight="1">
      <c r="A74" s="14" t="s">
        <v>118</v>
      </c>
      <c r="B74" s="262" t="s">
        <v>119</v>
      </c>
      <c r="C74" s="355"/>
      <c r="D74" s="355"/>
      <c r="E74" s="355"/>
      <c r="F74" s="355"/>
      <c r="G74" s="355"/>
      <c r="H74" s="356"/>
      <c r="I74" s="17">
        <f>I56</f>
        <v>2828.0155333333332</v>
      </c>
      <c r="J74" s="7"/>
      <c r="K74" s="152"/>
      <c r="L74" s="152"/>
      <c r="M74" s="152"/>
      <c r="N74" s="7"/>
      <c r="O74" s="152"/>
      <c r="P74" s="7"/>
      <c r="Q74" s="7"/>
      <c r="R74" s="7"/>
      <c r="S74" s="7"/>
      <c r="T74" s="7"/>
      <c r="U74" s="7"/>
      <c r="V74" s="7"/>
      <c r="W74" s="7"/>
      <c r="X74" s="7"/>
      <c r="Y74" s="7"/>
      <c r="Z74" s="7"/>
    </row>
    <row r="75" spans="1:26" ht="12.75" customHeight="1">
      <c r="A75" s="14" t="s">
        <v>120</v>
      </c>
      <c r="B75" s="262" t="s">
        <v>121</v>
      </c>
      <c r="C75" s="355"/>
      <c r="D75" s="355"/>
      <c r="E75" s="355"/>
      <c r="F75" s="355"/>
      <c r="G75" s="355"/>
      <c r="H75" s="356"/>
      <c r="I75" s="17">
        <f>I65</f>
        <v>1083.0899999999999</v>
      </c>
      <c r="J75" s="7"/>
      <c r="K75" s="152"/>
      <c r="L75" s="152"/>
      <c r="M75" s="152"/>
      <c r="N75" s="7"/>
      <c r="O75" s="152"/>
      <c r="P75" s="7"/>
      <c r="Q75" s="7"/>
      <c r="R75" s="7"/>
      <c r="S75" s="7"/>
      <c r="T75" s="7"/>
      <c r="U75" s="7"/>
      <c r="V75" s="7"/>
      <c r="W75" s="7"/>
      <c r="X75" s="7"/>
      <c r="Y75" s="7"/>
      <c r="Z75" s="7"/>
    </row>
    <row r="76" spans="1:26" ht="12.75" customHeight="1">
      <c r="A76" s="263" t="s">
        <v>122</v>
      </c>
      <c r="B76" s="355"/>
      <c r="C76" s="355"/>
      <c r="D76" s="355"/>
      <c r="E76" s="355"/>
      <c r="F76" s="355"/>
      <c r="G76" s="355"/>
      <c r="H76" s="356"/>
      <c r="I76" s="18">
        <f>TRUNC(SUM(I73:I75),2)</f>
        <v>5116.67</v>
      </c>
      <c r="J76" s="7"/>
      <c r="K76" s="152"/>
      <c r="L76" s="152"/>
      <c r="M76" s="152"/>
      <c r="N76" s="7"/>
      <c r="O76" s="152"/>
      <c r="P76" s="7"/>
      <c r="Q76" s="7"/>
      <c r="R76" s="7"/>
      <c r="S76" s="7"/>
      <c r="T76" s="7"/>
      <c r="U76" s="7"/>
      <c r="V76" s="7"/>
      <c r="W76" s="7"/>
      <c r="X76" s="7"/>
      <c r="Y76" s="7"/>
      <c r="Z76" s="7"/>
    </row>
    <row r="77" spans="1:26" ht="12.75" customHeight="1">
      <c r="A77" s="157"/>
      <c r="B77" s="157"/>
      <c r="C77" s="157"/>
      <c r="D77" s="157"/>
      <c r="E77" s="157"/>
      <c r="F77" s="157"/>
      <c r="G77" s="157"/>
      <c r="H77" s="157"/>
      <c r="I77" s="158"/>
      <c r="J77" s="7"/>
      <c r="K77" s="152"/>
      <c r="L77" s="152"/>
      <c r="M77" s="152"/>
      <c r="N77" s="7"/>
      <c r="O77" s="152"/>
      <c r="P77" s="7"/>
      <c r="Q77" s="7"/>
      <c r="R77" s="7"/>
      <c r="S77" s="7"/>
      <c r="T77" s="7"/>
      <c r="U77" s="7"/>
      <c r="V77" s="7"/>
      <c r="W77" s="7"/>
      <c r="X77" s="7"/>
      <c r="Y77" s="7"/>
      <c r="Z77" s="7"/>
    </row>
    <row r="78" spans="1:26" ht="12.75" customHeight="1">
      <c r="A78" s="265" t="s">
        <v>123</v>
      </c>
      <c r="B78" s="355"/>
      <c r="C78" s="355"/>
      <c r="D78" s="355"/>
      <c r="E78" s="355"/>
      <c r="F78" s="355"/>
      <c r="G78" s="355"/>
      <c r="H78" s="355"/>
      <c r="I78" s="356"/>
      <c r="J78" s="7"/>
      <c r="K78" s="152"/>
      <c r="L78" s="152"/>
      <c r="M78" s="152"/>
      <c r="N78" s="7"/>
      <c r="O78" s="152"/>
      <c r="P78" s="7"/>
      <c r="Q78" s="7"/>
      <c r="R78" s="7"/>
      <c r="S78" s="7"/>
      <c r="T78" s="7"/>
      <c r="U78" s="7"/>
      <c r="V78" s="7"/>
      <c r="W78" s="7"/>
      <c r="X78" s="7"/>
      <c r="Y78" s="7"/>
      <c r="Z78" s="7"/>
    </row>
    <row r="79" spans="1:26" ht="12.75" customHeight="1">
      <c r="A79" s="14">
        <v>3</v>
      </c>
      <c r="B79" s="263" t="s">
        <v>124</v>
      </c>
      <c r="C79" s="355"/>
      <c r="D79" s="355"/>
      <c r="E79" s="355"/>
      <c r="F79" s="355"/>
      <c r="G79" s="356"/>
      <c r="H79" s="14" t="s">
        <v>69</v>
      </c>
      <c r="I79" s="14" t="s">
        <v>70</v>
      </c>
      <c r="J79" s="7"/>
      <c r="K79" s="152"/>
      <c r="L79" s="152"/>
      <c r="M79" s="152"/>
      <c r="N79" s="7"/>
      <c r="O79" s="152"/>
      <c r="P79" s="7"/>
      <c r="Q79" s="7"/>
      <c r="R79" s="7"/>
      <c r="S79" s="7"/>
      <c r="T79" s="7"/>
      <c r="U79" s="7"/>
      <c r="V79" s="7"/>
      <c r="W79" s="7"/>
      <c r="X79" s="7"/>
      <c r="Y79" s="7"/>
      <c r="Z79" s="7"/>
    </row>
    <row r="80" spans="1:26" ht="12.75" customHeight="1">
      <c r="A80" s="14" t="s">
        <v>41</v>
      </c>
      <c r="B80" s="262" t="s">
        <v>125</v>
      </c>
      <c r="C80" s="355"/>
      <c r="D80" s="355"/>
      <c r="E80" s="355"/>
      <c r="F80" s="355"/>
      <c r="G80" s="356"/>
      <c r="H80" s="16">
        <v>4.5999999999999999E-3</v>
      </c>
      <c r="I80" s="17">
        <f t="shared" ref="I80:I85" si="0">$I$35*H80</f>
        <v>27.14</v>
      </c>
      <c r="J80" s="7"/>
      <c r="K80" s="152"/>
      <c r="L80" s="152"/>
      <c r="M80" s="152"/>
      <c r="N80" s="7"/>
      <c r="O80" s="152"/>
      <c r="P80" s="7"/>
      <c r="Q80" s="7"/>
      <c r="R80" s="7"/>
      <c r="S80" s="7"/>
      <c r="T80" s="7"/>
      <c r="U80" s="7"/>
      <c r="V80" s="7"/>
      <c r="W80" s="7"/>
      <c r="X80" s="7"/>
      <c r="Y80" s="7"/>
      <c r="Z80" s="7"/>
    </row>
    <row r="81" spans="1:26" ht="12.75" customHeight="1">
      <c r="A81" s="14" t="s">
        <v>43</v>
      </c>
      <c r="B81" s="262" t="s">
        <v>126</v>
      </c>
      <c r="C81" s="355"/>
      <c r="D81" s="355"/>
      <c r="E81" s="355"/>
      <c r="F81" s="355"/>
      <c r="G81" s="356"/>
      <c r="H81" s="16">
        <f>H80*0.08</f>
        <v>3.68E-4</v>
      </c>
      <c r="I81" s="17">
        <f t="shared" si="0"/>
        <v>2.1711999999999998</v>
      </c>
      <c r="J81" s="7"/>
      <c r="K81" s="152"/>
      <c r="L81" s="152"/>
      <c r="M81" s="152"/>
      <c r="N81" s="7"/>
      <c r="O81" s="152"/>
      <c r="P81" s="7"/>
      <c r="Q81" s="7"/>
      <c r="R81" s="7"/>
      <c r="S81" s="7"/>
      <c r="T81" s="7"/>
      <c r="U81" s="7"/>
      <c r="V81" s="7"/>
      <c r="W81" s="7"/>
      <c r="X81" s="7"/>
      <c r="Y81" s="7"/>
      <c r="Z81" s="7"/>
    </row>
    <row r="82" spans="1:26" ht="12.75" customHeight="1">
      <c r="A82" s="14" t="s">
        <v>46</v>
      </c>
      <c r="B82" s="262" t="s">
        <v>127</v>
      </c>
      <c r="C82" s="355"/>
      <c r="D82" s="355"/>
      <c r="E82" s="355"/>
      <c r="F82" s="355"/>
      <c r="G82" s="356"/>
      <c r="H82" s="16">
        <v>0.02</v>
      </c>
      <c r="I82" s="17">
        <f t="shared" si="0"/>
        <v>118</v>
      </c>
      <c r="J82" s="7"/>
      <c r="K82" s="152"/>
      <c r="L82" s="152"/>
      <c r="M82" s="152"/>
      <c r="N82" s="7"/>
      <c r="O82" s="152"/>
      <c r="P82" s="7"/>
      <c r="Q82" s="7"/>
      <c r="R82" s="7"/>
      <c r="S82" s="7"/>
      <c r="T82" s="7"/>
      <c r="U82" s="7"/>
      <c r="V82" s="7"/>
      <c r="W82" s="7"/>
      <c r="X82" s="7"/>
      <c r="Y82" s="7"/>
      <c r="Z82" s="7"/>
    </row>
    <row r="83" spans="1:26" ht="12.75" customHeight="1">
      <c r="A83" s="14" t="s">
        <v>49</v>
      </c>
      <c r="B83" s="262" t="s">
        <v>128</v>
      </c>
      <c r="C83" s="355"/>
      <c r="D83" s="355"/>
      <c r="E83" s="355"/>
      <c r="F83" s="355"/>
      <c r="G83" s="356"/>
      <c r="H83" s="16">
        <v>1.9400000000000001E-2</v>
      </c>
      <c r="I83" s="17">
        <f t="shared" si="0"/>
        <v>114.46000000000001</v>
      </c>
      <c r="J83" s="7"/>
      <c r="K83" s="7"/>
      <c r="L83" s="156"/>
      <c r="M83" s="7"/>
      <c r="N83" s="7"/>
      <c r="O83" s="7"/>
      <c r="P83" s="7"/>
      <c r="Q83" s="7"/>
      <c r="R83" s="7"/>
      <c r="S83" s="7"/>
      <c r="T83" s="7"/>
      <c r="U83" s="7"/>
      <c r="V83" s="7"/>
      <c r="W83" s="7"/>
      <c r="X83" s="7"/>
      <c r="Y83" s="7"/>
      <c r="Z83" s="7"/>
    </row>
    <row r="84" spans="1:26" ht="12.75" customHeight="1">
      <c r="A84" s="14" t="s">
        <v>51</v>
      </c>
      <c r="B84" s="262" t="s">
        <v>129</v>
      </c>
      <c r="C84" s="355"/>
      <c r="D84" s="355"/>
      <c r="E84" s="355"/>
      <c r="F84" s="355"/>
      <c r="G84" s="356"/>
      <c r="H84" s="26">
        <f>H83*H56</f>
        <v>7.7212000000000018E-3</v>
      </c>
      <c r="I84" s="17">
        <f t="shared" si="0"/>
        <v>45.555080000000011</v>
      </c>
      <c r="J84" s="7"/>
      <c r="K84" s="27"/>
      <c r="L84" s="7"/>
      <c r="M84" s="7"/>
      <c r="N84" s="7"/>
      <c r="O84" s="7"/>
      <c r="P84" s="7"/>
      <c r="Q84" s="7"/>
      <c r="R84" s="7"/>
      <c r="S84" s="7"/>
      <c r="T84" s="7"/>
      <c r="U84" s="7"/>
      <c r="V84" s="7"/>
      <c r="W84" s="7"/>
      <c r="X84" s="7"/>
      <c r="Y84" s="7"/>
      <c r="Z84" s="7"/>
    </row>
    <row r="85" spans="1:26" ht="12.75" customHeight="1">
      <c r="A85" s="14" t="s">
        <v>76</v>
      </c>
      <c r="B85" s="262" t="s">
        <v>130</v>
      </c>
      <c r="C85" s="355"/>
      <c r="D85" s="355"/>
      <c r="E85" s="355"/>
      <c r="F85" s="355"/>
      <c r="G85" s="356"/>
      <c r="H85" s="16">
        <v>0.02</v>
      </c>
      <c r="I85" s="17">
        <f t="shared" si="0"/>
        <v>118</v>
      </c>
      <c r="J85" s="7"/>
      <c r="K85" s="152"/>
      <c r="L85" s="7"/>
      <c r="M85" s="7"/>
      <c r="N85" s="7"/>
      <c r="O85" s="7"/>
      <c r="P85" s="7"/>
      <c r="Q85" s="7"/>
      <c r="R85" s="7"/>
      <c r="S85" s="7"/>
      <c r="T85" s="7"/>
      <c r="U85" s="7"/>
      <c r="V85" s="7"/>
      <c r="W85" s="7"/>
      <c r="X85" s="7"/>
      <c r="Y85" s="7"/>
      <c r="Z85" s="7"/>
    </row>
    <row r="86" spans="1:26" ht="12.75" customHeight="1">
      <c r="A86" s="263" t="s">
        <v>131</v>
      </c>
      <c r="B86" s="355"/>
      <c r="C86" s="355"/>
      <c r="D86" s="355"/>
      <c r="E86" s="355"/>
      <c r="F86" s="355"/>
      <c r="G86" s="356"/>
      <c r="H86" s="19">
        <f>TRUNC(SUM(H80:H85),4)</f>
        <v>7.1999999999999995E-2</v>
      </c>
      <c r="I86" s="18">
        <f>TRUNC(SUM(I80:I85),2)</f>
        <v>425.32</v>
      </c>
      <c r="J86" s="7"/>
      <c r="K86" s="152"/>
      <c r="L86" s="7"/>
      <c r="M86" s="7"/>
      <c r="N86" s="7"/>
      <c r="O86" s="7"/>
      <c r="P86" s="7"/>
      <c r="Q86" s="7"/>
      <c r="R86" s="7"/>
      <c r="S86" s="7"/>
      <c r="T86" s="7"/>
      <c r="U86" s="7"/>
      <c r="V86" s="7"/>
      <c r="W86" s="7"/>
      <c r="X86" s="7"/>
      <c r="Y86" s="7"/>
      <c r="Z86" s="7"/>
    </row>
    <row r="87" spans="1:26" ht="12.75" customHeight="1">
      <c r="A87" s="263"/>
      <c r="B87" s="355"/>
      <c r="C87" s="355"/>
      <c r="D87" s="355"/>
      <c r="E87" s="355"/>
      <c r="F87" s="355"/>
      <c r="G87" s="355"/>
      <c r="H87" s="355"/>
      <c r="I87" s="355"/>
      <c r="J87" s="7"/>
      <c r="K87" s="152"/>
      <c r="L87" s="7"/>
      <c r="M87" s="7"/>
      <c r="N87" s="7"/>
      <c r="O87" s="7"/>
      <c r="P87" s="7"/>
      <c r="Q87" s="7"/>
      <c r="R87" s="7"/>
      <c r="S87" s="7"/>
      <c r="T87" s="7"/>
      <c r="U87" s="7"/>
      <c r="V87" s="7"/>
      <c r="W87" s="7"/>
      <c r="X87" s="7"/>
      <c r="Y87" s="7"/>
      <c r="Z87" s="7"/>
    </row>
    <row r="88" spans="1:26" ht="12.75" customHeight="1">
      <c r="A88" s="265" t="s">
        <v>132</v>
      </c>
      <c r="B88" s="355"/>
      <c r="C88" s="355"/>
      <c r="D88" s="355"/>
      <c r="E88" s="355"/>
      <c r="F88" s="355"/>
      <c r="G88" s="355"/>
      <c r="H88" s="355"/>
      <c r="I88" s="356"/>
      <c r="J88" s="7"/>
      <c r="K88" s="152"/>
      <c r="L88" s="7"/>
      <c r="M88" s="7"/>
      <c r="N88" s="7"/>
      <c r="O88" s="7"/>
      <c r="P88" s="7"/>
      <c r="Q88" s="7"/>
      <c r="R88" s="7"/>
      <c r="S88" s="7"/>
      <c r="T88" s="7"/>
      <c r="U88" s="7"/>
      <c r="V88" s="7"/>
      <c r="W88" s="7"/>
      <c r="X88" s="7"/>
      <c r="Y88" s="7"/>
      <c r="Z88" s="7"/>
    </row>
    <row r="89" spans="1:26" ht="12.75" customHeight="1">
      <c r="A89" s="275" t="s">
        <v>133</v>
      </c>
      <c r="B89" s="355"/>
      <c r="C89" s="355"/>
      <c r="D89" s="355"/>
      <c r="E89" s="355"/>
      <c r="F89" s="355"/>
      <c r="G89" s="356"/>
      <c r="H89" s="28" t="s">
        <v>69</v>
      </c>
      <c r="I89" s="28" t="s">
        <v>70</v>
      </c>
      <c r="J89" s="7"/>
      <c r="K89" s="152"/>
      <c r="L89" s="7"/>
      <c r="M89" s="7"/>
      <c r="N89" s="7"/>
      <c r="O89" s="7"/>
      <c r="P89" s="7"/>
      <c r="Q89" s="7"/>
      <c r="R89" s="7"/>
      <c r="S89" s="7"/>
      <c r="T89" s="7"/>
      <c r="U89" s="7"/>
      <c r="V89" s="7"/>
      <c r="W89" s="7"/>
      <c r="X89" s="7"/>
      <c r="Y89" s="7"/>
      <c r="Z89" s="7"/>
    </row>
    <row r="90" spans="1:26" ht="12.75" customHeight="1">
      <c r="A90" s="14" t="s">
        <v>41</v>
      </c>
      <c r="B90" s="262" t="s">
        <v>134</v>
      </c>
      <c r="C90" s="355"/>
      <c r="D90" s="355"/>
      <c r="E90" s="355"/>
      <c r="F90" s="355"/>
      <c r="G90" s="356"/>
      <c r="H90" s="29">
        <v>1.6199999999999999E-2</v>
      </c>
      <c r="I90" s="17">
        <f t="shared" ref="I90:I95" si="1">$I$35*H90</f>
        <v>95.58</v>
      </c>
      <c r="J90" s="7"/>
      <c r="K90" s="152"/>
      <c r="L90" s="7"/>
      <c r="M90" s="7"/>
      <c r="N90" s="7"/>
      <c r="O90" s="7"/>
      <c r="P90" s="7"/>
      <c r="Q90" s="7"/>
      <c r="R90" s="7"/>
      <c r="S90" s="7"/>
      <c r="T90" s="7"/>
      <c r="U90" s="7"/>
      <c r="V90" s="7"/>
      <c r="W90" s="7"/>
      <c r="X90" s="7"/>
      <c r="Y90" s="7"/>
      <c r="Z90" s="7"/>
    </row>
    <row r="91" spans="1:26" ht="12.75" customHeight="1">
      <c r="A91" s="14" t="s">
        <v>43</v>
      </c>
      <c r="B91" s="262" t="s">
        <v>135</v>
      </c>
      <c r="C91" s="355"/>
      <c r="D91" s="355"/>
      <c r="E91" s="355"/>
      <c r="F91" s="355"/>
      <c r="G91" s="356"/>
      <c r="H91" s="16">
        <v>2.8E-3</v>
      </c>
      <c r="I91" s="17">
        <f t="shared" si="1"/>
        <v>16.52</v>
      </c>
      <c r="J91" s="27"/>
      <c r="K91" s="152"/>
      <c r="L91" s="7"/>
      <c r="M91" s="7"/>
      <c r="N91" s="7"/>
      <c r="O91" s="7"/>
      <c r="P91" s="7"/>
      <c r="Q91" s="7"/>
      <c r="R91" s="7"/>
      <c r="S91" s="7"/>
      <c r="T91" s="7"/>
      <c r="U91" s="7"/>
      <c r="V91" s="7"/>
      <c r="W91" s="7"/>
      <c r="X91" s="7"/>
      <c r="Y91" s="7"/>
      <c r="Z91" s="7"/>
    </row>
    <row r="92" spans="1:26" ht="12.75" customHeight="1">
      <c r="A92" s="14" t="s">
        <v>46</v>
      </c>
      <c r="B92" s="262" t="s">
        <v>136</v>
      </c>
      <c r="C92" s="355"/>
      <c r="D92" s="355"/>
      <c r="E92" s="355"/>
      <c r="F92" s="355"/>
      <c r="G92" s="356"/>
      <c r="H92" s="16">
        <v>2.0000000000000001E-4</v>
      </c>
      <c r="I92" s="17">
        <f t="shared" si="1"/>
        <v>1.1800000000000002</v>
      </c>
      <c r="J92" s="27"/>
      <c r="K92" s="30"/>
      <c r="L92" s="7"/>
      <c r="M92" s="7"/>
      <c r="N92" s="7"/>
      <c r="O92" s="7"/>
      <c r="P92" s="7"/>
      <c r="Q92" s="7"/>
      <c r="R92" s="7"/>
      <c r="S92" s="7"/>
      <c r="T92" s="7"/>
      <c r="U92" s="7"/>
      <c r="V92" s="7"/>
      <c r="W92" s="7"/>
      <c r="X92" s="7"/>
      <c r="Y92" s="7"/>
      <c r="Z92" s="7"/>
    </row>
    <row r="93" spans="1:26" ht="12.75" customHeight="1">
      <c r="A93" s="14" t="s">
        <v>49</v>
      </c>
      <c r="B93" s="262" t="s">
        <v>137</v>
      </c>
      <c r="C93" s="355"/>
      <c r="D93" s="355"/>
      <c r="E93" s="355"/>
      <c r="F93" s="355"/>
      <c r="G93" s="356"/>
      <c r="H93" s="16">
        <v>3.3E-3</v>
      </c>
      <c r="I93" s="17">
        <f t="shared" si="1"/>
        <v>19.47</v>
      </c>
      <c r="J93" s="27"/>
      <c r="K93" s="30"/>
      <c r="L93" s="7"/>
      <c r="M93" s="7"/>
      <c r="N93" s="7"/>
      <c r="O93" s="7"/>
      <c r="P93" s="7"/>
      <c r="Q93" s="7"/>
      <c r="R93" s="7"/>
      <c r="S93" s="7"/>
      <c r="T93" s="7"/>
      <c r="U93" s="7"/>
      <c r="V93" s="7"/>
      <c r="W93" s="7"/>
      <c r="X93" s="7"/>
      <c r="Y93" s="7"/>
      <c r="Z93" s="7"/>
    </row>
    <row r="94" spans="1:26" ht="12.75" customHeight="1">
      <c r="A94" s="14" t="s">
        <v>51</v>
      </c>
      <c r="B94" s="262" t="s">
        <v>138</v>
      </c>
      <c r="C94" s="355"/>
      <c r="D94" s="355"/>
      <c r="E94" s="355"/>
      <c r="F94" s="355"/>
      <c r="G94" s="356"/>
      <c r="H94" s="16">
        <v>6.9999999999999999E-4</v>
      </c>
      <c r="I94" s="17">
        <f t="shared" si="1"/>
        <v>4.13</v>
      </c>
      <c r="J94" s="152"/>
      <c r="K94" s="30"/>
      <c r="L94" s="7"/>
      <c r="M94" s="7"/>
      <c r="N94" s="7"/>
      <c r="O94" s="7"/>
      <c r="P94" s="7"/>
      <c r="Q94" s="7"/>
      <c r="R94" s="7"/>
      <c r="S94" s="7"/>
      <c r="T94" s="7"/>
      <c r="U94" s="7"/>
      <c r="V94" s="7"/>
      <c r="W94" s="7"/>
      <c r="X94" s="7"/>
      <c r="Y94" s="7"/>
      <c r="Z94" s="7"/>
    </row>
    <row r="95" spans="1:26" ht="12.75" customHeight="1">
      <c r="A95" s="14" t="s">
        <v>76</v>
      </c>
      <c r="B95" s="262" t="s">
        <v>139</v>
      </c>
      <c r="C95" s="355"/>
      <c r="D95" s="355"/>
      <c r="E95" s="355"/>
      <c r="F95" s="355"/>
      <c r="G95" s="356"/>
      <c r="H95" s="16">
        <v>0</v>
      </c>
      <c r="I95" s="17">
        <f t="shared" si="1"/>
        <v>0</v>
      </c>
      <c r="J95" s="31"/>
      <c r="K95" s="152"/>
      <c r="L95" s="7"/>
      <c r="M95" s="7"/>
      <c r="N95" s="7"/>
      <c r="O95" s="7"/>
      <c r="P95" s="7"/>
      <c r="Q95" s="7"/>
      <c r="R95" s="7"/>
      <c r="S95" s="7"/>
      <c r="T95" s="7"/>
      <c r="U95" s="7"/>
      <c r="V95" s="7"/>
      <c r="W95" s="7"/>
      <c r="X95" s="7"/>
      <c r="Y95" s="7"/>
      <c r="Z95" s="7"/>
    </row>
    <row r="96" spans="1:26" ht="12.75" customHeight="1">
      <c r="A96" s="263" t="s">
        <v>140</v>
      </c>
      <c r="B96" s="355"/>
      <c r="C96" s="355"/>
      <c r="D96" s="355"/>
      <c r="E96" s="355"/>
      <c r="F96" s="355"/>
      <c r="G96" s="356"/>
      <c r="H96" s="19">
        <f>TRUNC(SUM(H90:H95),4)</f>
        <v>2.3199999999999998E-2</v>
      </c>
      <c r="I96" s="18">
        <f>TRUNC(SUM(I90:I95),2)</f>
        <v>136.88</v>
      </c>
      <c r="J96" s="7"/>
      <c r="K96" s="152"/>
      <c r="L96" s="7"/>
      <c r="M96" s="7"/>
      <c r="N96" s="7"/>
      <c r="O96" s="7"/>
      <c r="P96" s="7"/>
      <c r="Q96" s="7"/>
      <c r="R96" s="7"/>
      <c r="S96" s="7"/>
      <c r="T96" s="7"/>
      <c r="U96" s="7"/>
      <c r="V96" s="7"/>
      <c r="W96" s="7"/>
      <c r="X96" s="7"/>
      <c r="Y96" s="7"/>
      <c r="Z96" s="7"/>
    </row>
    <row r="97" spans="1:26" ht="12.75" customHeight="1">
      <c r="A97" s="274"/>
      <c r="B97" s="355"/>
      <c r="C97" s="355"/>
      <c r="D97" s="355"/>
      <c r="E97" s="355"/>
      <c r="F97" s="355"/>
      <c r="G97" s="355"/>
      <c r="H97" s="355"/>
      <c r="I97" s="355"/>
      <c r="J97" s="7"/>
      <c r="K97" s="152"/>
      <c r="L97" s="7"/>
      <c r="M97" s="7"/>
      <c r="N97" s="7"/>
      <c r="O97" s="7"/>
      <c r="P97" s="7"/>
      <c r="Q97" s="7"/>
      <c r="R97" s="7"/>
      <c r="S97" s="7"/>
      <c r="T97" s="7"/>
      <c r="U97" s="7"/>
      <c r="V97" s="7"/>
      <c r="W97" s="7"/>
      <c r="X97" s="7"/>
      <c r="Y97" s="7"/>
      <c r="Z97" s="7"/>
    </row>
    <row r="98" spans="1:26" ht="12.75" customHeight="1">
      <c r="A98" s="275" t="s">
        <v>141</v>
      </c>
      <c r="B98" s="355"/>
      <c r="C98" s="355"/>
      <c r="D98" s="355"/>
      <c r="E98" s="355"/>
      <c r="F98" s="355"/>
      <c r="G98" s="356"/>
      <c r="H98" s="28" t="s">
        <v>69</v>
      </c>
      <c r="I98" s="28" t="s">
        <v>70</v>
      </c>
      <c r="J98" s="7"/>
      <c r="K98" s="152"/>
      <c r="L98" s="7"/>
      <c r="M98" s="7"/>
      <c r="N98" s="7"/>
      <c r="O98" s="7"/>
      <c r="P98" s="7"/>
      <c r="Q98" s="7"/>
      <c r="R98" s="7"/>
      <c r="S98" s="7"/>
      <c r="T98" s="7"/>
      <c r="U98" s="7"/>
      <c r="V98" s="7"/>
      <c r="W98" s="7"/>
      <c r="X98" s="7"/>
      <c r="Y98" s="7"/>
      <c r="Z98" s="7"/>
    </row>
    <row r="99" spans="1:26" ht="12.75" customHeight="1">
      <c r="A99" s="14" t="s">
        <v>41</v>
      </c>
      <c r="B99" s="262" t="s">
        <v>142</v>
      </c>
      <c r="C99" s="355"/>
      <c r="D99" s="355"/>
      <c r="E99" s="355"/>
      <c r="F99" s="355"/>
      <c r="G99" s="356"/>
      <c r="H99" s="16">
        <v>0</v>
      </c>
      <c r="I99" s="17">
        <f>$I$35*H99</f>
        <v>0</v>
      </c>
      <c r="J99" s="7"/>
      <c r="K99" s="152"/>
      <c r="L99" s="7"/>
      <c r="M99" s="7"/>
      <c r="N99" s="7"/>
      <c r="O99" s="7"/>
      <c r="P99" s="7"/>
      <c r="Q99" s="7"/>
      <c r="R99" s="7"/>
      <c r="S99" s="7"/>
      <c r="T99" s="7"/>
      <c r="U99" s="7"/>
      <c r="V99" s="7"/>
      <c r="W99" s="7"/>
      <c r="X99" s="7"/>
      <c r="Y99" s="7"/>
      <c r="Z99" s="7"/>
    </row>
    <row r="100" spans="1:26" ht="12.75" customHeight="1">
      <c r="A100" s="263" t="s">
        <v>143</v>
      </c>
      <c r="B100" s="355"/>
      <c r="C100" s="355"/>
      <c r="D100" s="355"/>
      <c r="E100" s="355"/>
      <c r="F100" s="355"/>
      <c r="G100" s="356"/>
      <c r="H100" s="19">
        <f>TRUNC(SUM(H99),4)</f>
        <v>0</v>
      </c>
      <c r="I100" s="17">
        <f>TRUNC(SUM(I99),2)</f>
        <v>0</v>
      </c>
      <c r="J100" s="7"/>
      <c r="K100" s="152"/>
      <c r="L100" s="7"/>
      <c r="M100" s="7"/>
      <c r="N100" s="7"/>
      <c r="O100" s="7"/>
      <c r="P100" s="7"/>
      <c r="Q100" s="7"/>
      <c r="R100" s="7"/>
      <c r="S100" s="7"/>
      <c r="T100" s="7"/>
      <c r="U100" s="7"/>
      <c r="V100" s="7"/>
      <c r="W100" s="7"/>
      <c r="X100" s="7"/>
      <c r="Y100" s="7"/>
      <c r="Z100" s="7"/>
    </row>
    <row r="101" spans="1:26" ht="12.75" customHeight="1">
      <c r="A101" s="276"/>
      <c r="B101" s="359"/>
      <c r="C101" s="359"/>
      <c r="D101" s="359"/>
      <c r="E101" s="359"/>
      <c r="F101" s="359"/>
      <c r="G101" s="359"/>
      <c r="H101" s="359"/>
      <c r="I101" s="359"/>
      <c r="J101" s="7"/>
      <c r="K101" s="152"/>
      <c r="L101" s="7"/>
      <c r="M101" s="7"/>
      <c r="N101" s="7"/>
      <c r="O101" s="7"/>
      <c r="P101" s="7"/>
      <c r="Q101" s="7"/>
      <c r="R101" s="7"/>
      <c r="S101" s="7"/>
      <c r="T101" s="7"/>
      <c r="U101" s="7"/>
      <c r="V101" s="7"/>
      <c r="W101" s="7"/>
      <c r="X101" s="7"/>
      <c r="Y101" s="7"/>
      <c r="Z101" s="7"/>
    </row>
    <row r="102" spans="1:26" ht="12.75" customHeight="1">
      <c r="A102" s="265" t="s">
        <v>144</v>
      </c>
      <c r="B102" s="355"/>
      <c r="C102" s="355"/>
      <c r="D102" s="355"/>
      <c r="E102" s="355"/>
      <c r="F102" s="355"/>
      <c r="G102" s="355"/>
      <c r="H102" s="355"/>
      <c r="I102" s="356"/>
      <c r="J102" s="7"/>
      <c r="K102" s="152"/>
      <c r="L102" s="7"/>
      <c r="M102" s="7"/>
      <c r="N102" s="7"/>
      <c r="O102" s="7"/>
      <c r="P102" s="7"/>
      <c r="Q102" s="7"/>
      <c r="R102" s="7"/>
      <c r="S102" s="7"/>
      <c r="T102" s="7"/>
      <c r="U102" s="7"/>
      <c r="V102" s="7"/>
      <c r="W102" s="7"/>
      <c r="X102" s="7"/>
      <c r="Y102" s="7"/>
      <c r="Z102" s="7"/>
    </row>
    <row r="103" spans="1:26" ht="12.75" customHeight="1">
      <c r="A103" s="263" t="s">
        <v>145</v>
      </c>
      <c r="B103" s="355"/>
      <c r="C103" s="355"/>
      <c r="D103" s="355"/>
      <c r="E103" s="355"/>
      <c r="F103" s="355"/>
      <c r="G103" s="355"/>
      <c r="H103" s="356"/>
      <c r="I103" s="14" t="s">
        <v>70</v>
      </c>
      <c r="J103" s="7"/>
      <c r="K103" s="152"/>
      <c r="L103" s="7"/>
      <c r="M103" s="7"/>
      <c r="N103" s="7"/>
      <c r="O103" s="7"/>
      <c r="P103" s="7"/>
      <c r="Q103" s="7"/>
      <c r="R103" s="7"/>
      <c r="S103" s="7"/>
      <c r="T103" s="7"/>
      <c r="U103" s="7"/>
      <c r="V103" s="7"/>
      <c r="W103" s="7"/>
      <c r="X103" s="7"/>
      <c r="Y103" s="7"/>
      <c r="Z103" s="7"/>
    </row>
    <row r="104" spans="1:26" ht="12.75" customHeight="1">
      <c r="A104" s="14" t="s">
        <v>146</v>
      </c>
      <c r="B104" s="262" t="s">
        <v>147</v>
      </c>
      <c r="C104" s="355"/>
      <c r="D104" s="355"/>
      <c r="E104" s="355"/>
      <c r="F104" s="355"/>
      <c r="G104" s="355"/>
      <c r="H104" s="356"/>
      <c r="I104" s="17">
        <f>I96</f>
        <v>136.88</v>
      </c>
      <c r="J104" s="7"/>
      <c r="K104" s="152"/>
      <c r="L104" s="7"/>
      <c r="M104" s="7"/>
      <c r="N104" s="7"/>
      <c r="O104" s="7"/>
      <c r="P104" s="7"/>
      <c r="Q104" s="7"/>
      <c r="R104" s="7"/>
      <c r="S104" s="7"/>
      <c r="T104" s="7"/>
      <c r="U104" s="7"/>
      <c r="V104" s="7"/>
      <c r="W104" s="7"/>
      <c r="X104" s="7"/>
      <c r="Y104" s="7"/>
      <c r="Z104" s="7"/>
    </row>
    <row r="105" spans="1:26" ht="12.75" customHeight="1">
      <c r="A105" s="14" t="s">
        <v>148</v>
      </c>
      <c r="B105" s="262" t="s">
        <v>149</v>
      </c>
      <c r="C105" s="355"/>
      <c r="D105" s="355"/>
      <c r="E105" s="355"/>
      <c r="F105" s="355"/>
      <c r="G105" s="355"/>
      <c r="H105" s="356"/>
      <c r="I105" s="17">
        <f>I100</f>
        <v>0</v>
      </c>
      <c r="J105" s="7"/>
      <c r="K105" s="152"/>
      <c r="L105" s="7"/>
      <c r="M105" s="153"/>
      <c r="N105" s="32">
        <f>M105/2</f>
        <v>0</v>
      </c>
      <c r="O105" s="7"/>
      <c r="P105" s="7"/>
      <c r="Q105" s="7"/>
      <c r="R105" s="7"/>
      <c r="S105" s="7"/>
      <c r="T105" s="7"/>
      <c r="U105" s="7"/>
      <c r="V105" s="7"/>
      <c r="W105" s="7"/>
      <c r="X105" s="7"/>
      <c r="Y105" s="7"/>
      <c r="Z105" s="7"/>
    </row>
    <row r="106" spans="1:26" ht="12.75" customHeight="1">
      <c r="A106" s="263" t="s">
        <v>150</v>
      </c>
      <c r="B106" s="355"/>
      <c r="C106" s="355"/>
      <c r="D106" s="355"/>
      <c r="E106" s="355"/>
      <c r="F106" s="355"/>
      <c r="G106" s="355"/>
      <c r="H106" s="356"/>
      <c r="I106" s="18">
        <f>TRUNC(SUM(I104:I105),2)</f>
        <v>136.88</v>
      </c>
      <c r="J106" s="7"/>
      <c r="K106" s="152"/>
      <c r="L106" s="7"/>
      <c r="M106" s="7"/>
      <c r="N106" s="7"/>
      <c r="O106" s="7"/>
      <c r="P106" s="7"/>
      <c r="Q106" s="7"/>
      <c r="R106" s="7"/>
      <c r="S106" s="7"/>
      <c r="T106" s="7"/>
      <c r="U106" s="7"/>
      <c r="V106" s="7"/>
      <c r="W106" s="7"/>
      <c r="X106" s="7"/>
      <c r="Y106" s="7"/>
      <c r="Z106" s="7"/>
    </row>
    <row r="107" spans="1:26" ht="12.75" customHeight="1">
      <c r="A107" s="277"/>
      <c r="B107" s="352"/>
      <c r="C107" s="352"/>
      <c r="D107" s="352"/>
      <c r="E107" s="352"/>
      <c r="F107" s="352"/>
      <c r="G107" s="352"/>
      <c r="H107" s="352"/>
      <c r="I107" s="352"/>
      <c r="J107" s="7"/>
      <c r="K107" s="152"/>
      <c r="L107" s="7"/>
      <c r="M107" s="153"/>
      <c r="N107" s="7"/>
      <c r="O107" s="7"/>
      <c r="P107" s="7"/>
      <c r="Q107" s="7"/>
      <c r="R107" s="7"/>
      <c r="S107" s="7"/>
      <c r="T107" s="7"/>
      <c r="U107" s="7"/>
      <c r="V107" s="7"/>
      <c r="W107" s="7"/>
      <c r="X107" s="7"/>
      <c r="Y107" s="7"/>
      <c r="Z107" s="7"/>
    </row>
    <row r="108" spans="1:26" ht="12.75" customHeight="1">
      <c r="A108" s="265" t="s">
        <v>151</v>
      </c>
      <c r="B108" s="355"/>
      <c r="C108" s="355"/>
      <c r="D108" s="355"/>
      <c r="E108" s="355"/>
      <c r="F108" s="355"/>
      <c r="G108" s="355"/>
      <c r="H108" s="355"/>
      <c r="I108" s="356"/>
      <c r="J108" s="7"/>
      <c r="K108" s="152"/>
      <c r="L108" s="7"/>
      <c r="M108" s="7"/>
      <c r="N108" s="7"/>
      <c r="O108" s="7"/>
      <c r="P108" s="7"/>
      <c r="Q108" s="7"/>
      <c r="R108" s="7"/>
      <c r="S108" s="7"/>
      <c r="T108" s="7"/>
      <c r="U108" s="7"/>
      <c r="V108" s="7"/>
      <c r="W108" s="7"/>
      <c r="X108" s="7"/>
      <c r="Y108" s="7"/>
      <c r="Z108" s="7"/>
    </row>
    <row r="109" spans="1:26" ht="12.75" customHeight="1">
      <c r="A109" s="14">
        <v>5</v>
      </c>
      <c r="B109" s="263" t="s">
        <v>152</v>
      </c>
      <c r="C109" s="355"/>
      <c r="D109" s="355"/>
      <c r="E109" s="355"/>
      <c r="F109" s="355"/>
      <c r="G109" s="356"/>
      <c r="H109" s="14"/>
      <c r="I109" s="14" t="s">
        <v>70</v>
      </c>
      <c r="J109" s="7"/>
      <c r="K109" s="152"/>
      <c r="L109" s="7"/>
      <c r="M109" s="7"/>
      <c r="N109" s="7"/>
      <c r="O109" s="7"/>
      <c r="P109" s="7"/>
      <c r="Q109" s="7"/>
      <c r="R109" s="7"/>
      <c r="S109" s="7"/>
      <c r="T109" s="7"/>
      <c r="U109" s="7"/>
      <c r="V109" s="7"/>
      <c r="W109" s="7"/>
      <c r="X109" s="7"/>
      <c r="Y109" s="7"/>
      <c r="Z109" s="7"/>
    </row>
    <row r="110" spans="1:26" ht="12.75" customHeight="1">
      <c r="A110" s="14" t="s">
        <v>41</v>
      </c>
      <c r="B110" s="358" t="s">
        <v>153</v>
      </c>
      <c r="C110" s="355"/>
      <c r="D110" s="355"/>
      <c r="E110" s="355"/>
      <c r="F110" s="355"/>
      <c r="G110" s="356"/>
      <c r="H110" s="11" t="s">
        <v>154</v>
      </c>
      <c r="I110" s="33">
        <v>0</v>
      </c>
      <c r="J110" s="7"/>
      <c r="K110" s="152"/>
      <c r="L110" s="7"/>
      <c r="M110" s="7"/>
      <c r="N110" s="7"/>
      <c r="O110" s="7"/>
      <c r="P110" s="7"/>
      <c r="Q110" s="7"/>
      <c r="R110" s="7"/>
      <c r="S110" s="7"/>
      <c r="T110" s="7"/>
      <c r="U110" s="7"/>
      <c r="V110" s="7"/>
      <c r="W110" s="7"/>
      <c r="X110" s="7"/>
      <c r="Y110" s="7"/>
      <c r="Z110" s="7"/>
    </row>
    <row r="111" spans="1:26" ht="12.75" customHeight="1">
      <c r="A111" s="14" t="s">
        <v>43</v>
      </c>
      <c r="B111" s="358" t="s">
        <v>155</v>
      </c>
      <c r="C111" s="355"/>
      <c r="D111" s="355"/>
      <c r="E111" s="355"/>
      <c r="F111" s="355"/>
      <c r="G111" s="356"/>
      <c r="H111" s="11"/>
      <c r="I111" s="33">
        <f>CRACHÁ!I6</f>
        <v>4.8902777777777784</v>
      </c>
      <c r="J111" s="7"/>
      <c r="K111" s="152"/>
      <c r="L111" s="7"/>
      <c r="M111" s="7"/>
      <c r="N111" s="7"/>
      <c r="O111" s="7"/>
      <c r="P111" s="7"/>
      <c r="Q111" s="7"/>
      <c r="R111" s="7"/>
      <c r="S111" s="7"/>
      <c r="T111" s="7"/>
      <c r="U111" s="7"/>
      <c r="V111" s="7"/>
      <c r="W111" s="7"/>
      <c r="X111" s="7"/>
      <c r="Y111" s="7"/>
      <c r="Z111" s="7"/>
    </row>
    <row r="112" spans="1:26" ht="12.75" customHeight="1">
      <c r="A112" s="14" t="s">
        <v>46</v>
      </c>
      <c r="B112" s="358" t="s">
        <v>156</v>
      </c>
      <c r="C112" s="355"/>
      <c r="D112" s="355"/>
      <c r="E112" s="355"/>
      <c r="F112" s="355"/>
      <c r="G112" s="356"/>
      <c r="H112" s="11" t="s">
        <v>154</v>
      </c>
      <c r="I112" s="33">
        <f>'COTAÇÃO DE PONTO '!J6</f>
        <v>8.8354988662131522</v>
      </c>
      <c r="J112" s="7"/>
      <c r="K112" s="152"/>
      <c r="L112" s="7"/>
      <c r="M112" s="7"/>
      <c r="N112" s="7"/>
      <c r="O112" s="7"/>
      <c r="P112" s="7"/>
      <c r="Q112" s="7"/>
      <c r="R112" s="7"/>
      <c r="S112" s="7"/>
      <c r="T112" s="7"/>
      <c r="U112" s="7"/>
      <c r="V112" s="7"/>
      <c r="W112" s="7"/>
      <c r="X112" s="7"/>
      <c r="Y112" s="7"/>
      <c r="Z112" s="7"/>
    </row>
    <row r="113" spans="1:26" ht="12.75" customHeight="1">
      <c r="A113" s="263" t="s">
        <v>157</v>
      </c>
      <c r="B113" s="355"/>
      <c r="C113" s="355"/>
      <c r="D113" s="355"/>
      <c r="E113" s="355"/>
      <c r="F113" s="355"/>
      <c r="G113" s="356"/>
      <c r="H113" s="19" t="s">
        <v>154</v>
      </c>
      <c r="I113" s="18">
        <f>TRUNC(SUM(I110:I112),2)</f>
        <v>13.72</v>
      </c>
      <c r="J113" s="7"/>
      <c r="K113" s="152"/>
      <c r="L113" s="7"/>
      <c r="M113" s="7"/>
      <c r="N113" s="7"/>
      <c r="O113" s="7"/>
      <c r="P113" s="7"/>
      <c r="Q113" s="7"/>
      <c r="R113" s="7"/>
      <c r="S113" s="7"/>
      <c r="T113" s="7"/>
      <c r="U113" s="7"/>
      <c r="V113" s="7"/>
      <c r="W113" s="7"/>
      <c r="X113" s="7"/>
      <c r="Y113" s="7"/>
      <c r="Z113" s="7"/>
    </row>
    <row r="114" spans="1:26" ht="12.75" customHeight="1">
      <c r="A114" s="277"/>
      <c r="B114" s="352"/>
      <c r="C114" s="352"/>
      <c r="D114" s="352"/>
      <c r="E114" s="352"/>
      <c r="F114" s="352"/>
      <c r="G114" s="352"/>
      <c r="H114" s="352"/>
      <c r="I114" s="352"/>
      <c r="J114" s="7"/>
      <c r="K114" s="152"/>
      <c r="L114" s="7"/>
      <c r="M114" s="7"/>
      <c r="N114" s="7"/>
      <c r="O114" s="7"/>
      <c r="P114" s="7"/>
      <c r="Q114" s="7"/>
      <c r="R114" s="7"/>
      <c r="S114" s="7"/>
      <c r="T114" s="7"/>
      <c r="U114" s="7"/>
      <c r="V114" s="7"/>
      <c r="W114" s="7"/>
      <c r="X114" s="7"/>
      <c r="Y114" s="7"/>
      <c r="Z114" s="7"/>
    </row>
    <row r="115" spans="1:26" ht="12.75" customHeight="1">
      <c r="A115" s="265" t="s">
        <v>158</v>
      </c>
      <c r="B115" s="355"/>
      <c r="C115" s="355"/>
      <c r="D115" s="355"/>
      <c r="E115" s="355"/>
      <c r="F115" s="355"/>
      <c r="G115" s="355"/>
      <c r="H115" s="355"/>
      <c r="I115" s="356"/>
      <c r="J115" s="7"/>
      <c r="K115" s="152"/>
      <c r="L115" s="7"/>
      <c r="M115" s="7"/>
      <c r="N115" s="7"/>
      <c r="O115" s="7"/>
      <c r="P115" s="7"/>
      <c r="Q115" s="7"/>
      <c r="R115" s="7"/>
      <c r="S115" s="7"/>
      <c r="T115" s="7"/>
      <c r="U115" s="7"/>
      <c r="V115" s="7"/>
      <c r="W115" s="7"/>
      <c r="X115" s="7"/>
      <c r="Y115" s="7"/>
      <c r="Z115" s="7"/>
    </row>
    <row r="116" spans="1:26" ht="12.75" customHeight="1">
      <c r="A116" s="14">
        <v>6</v>
      </c>
      <c r="B116" s="263" t="s">
        <v>159</v>
      </c>
      <c r="C116" s="355"/>
      <c r="D116" s="355"/>
      <c r="E116" s="355"/>
      <c r="F116" s="355"/>
      <c r="G116" s="356"/>
      <c r="H116" s="14" t="s">
        <v>69</v>
      </c>
      <c r="I116" s="14" t="s">
        <v>70</v>
      </c>
      <c r="J116" s="7"/>
      <c r="K116" s="152"/>
      <c r="L116" s="7"/>
      <c r="M116" s="7"/>
      <c r="N116" s="7"/>
      <c r="O116" s="7"/>
      <c r="P116" s="7"/>
      <c r="Q116" s="7"/>
      <c r="R116" s="7"/>
      <c r="S116" s="7"/>
      <c r="T116" s="7"/>
      <c r="U116" s="7"/>
      <c r="V116" s="7"/>
      <c r="W116" s="7"/>
      <c r="X116" s="7"/>
      <c r="Y116" s="7"/>
      <c r="Z116" s="7"/>
    </row>
    <row r="117" spans="1:26" ht="12.75" customHeight="1">
      <c r="A117" s="14" t="s">
        <v>41</v>
      </c>
      <c r="B117" s="262" t="s">
        <v>160</v>
      </c>
      <c r="C117" s="355"/>
      <c r="D117" s="355"/>
      <c r="E117" s="355"/>
      <c r="F117" s="355"/>
      <c r="G117" s="356"/>
      <c r="H117" s="34">
        <v>0.03</v>
      </c>
      <c r="I117" s="17">
        <f>TRUNC(H117*I141,2)</f>
        <v>347.77</v>
      </c>
      <c r="J117" s="7"/>
      <c r="K117" s="152"/>
      <c r="L117" s="7"/>
      <c r="M117" s="7"/>
      <c r="N117" s="7"/>
      <c r="O117" s="7"/>
      <c r="P117" s="7"/>
      <c r="Q117" s="7"/>
      <c r="R117" s="7"/>
      <c r="S117" s="7"/>
      <c r="T117" s="7"/>
      <c r="U117" s="7"/>
      <c r="V117" s="7"/>
      <c r="W117" s="7"/>
      <c r="X117" s="7"/>
      <c r="Y117" s="7"/>
      <c r="Z117" s="7"/>
    </row>
    <row r="118" spans="1:26" ht="12.75" customHeight="1">
      <c r="A118" s="14" t="s">
        <v>43</v>
      </c>
      <c r="B118" s="262" t="s">
        <v>161</v>
      </c>
      <c r="C118" s="355"/>
      <c r="D118" s="355"/>
      <c r="E118" s="355"/>
      <c r="F118" s="355"/>
      <c r="G118" s="356"/>
      <c r="H118" s="34">
        <v>0.03</v>
      </c>
      <c r="I118" s="17">
        <f>TRUNC(H118*(I117+I141),2)</f>
        <v>358.21</v>
      </c>
      <c r="J118" s="7"/>
      <c r="K118" s="152"/>
      <c r="L118" s="7"/>
      <c r="M118" s="7"/>
      <c r="N118" s="7"/>
      <c r="O118" s="7"/>
      <c r="P118" s="7"/>
      <c r="Q118" s="7"/>
      <c r="R118" s="7"/>
      <c r="S118" s="7"/>
      <c r="T118" s="7"/>
      <c r="U118" s="7"/>
      <c r="V118" s="7"/>
      <c r="W118" s="7"/>
      <c r="X118" s="7"/>
      <c r="Y118" s="7"/>
      <c r="Z118" s="7"/>
    </row>
    <row r="119" spans="1:26" ht="12.75" customHeight="1">
      <c r="A119" s="14" t="s">
        <v>46</v>
      </c>
      <c r="B119" s="278" t="s">
        <v>162</v>
      </c>
      <c r="C119" s="355"/>
      <c r="D119" s="355"/>
      <c r="E119" s="355"/>
      <c r="F119" s="355"/>
      <c r="G119" s="356"/>
      <c r="H119" s="16"/>
      <c r="I119" s="17"/>
      <c r="J119" s="7"/>
      <c r="K119" s="152"/>
      <c r="L119" s="7"/>
      <c r="M119" s="7"/>
      <c r="N119" s="7"/>
      <c r="O119" s="7"/>
      <c r="P119" s="7"/>
      <c r="Q119" s="7"/>
      <c r="R119" s="7"/>
      <c r="S119" s="7"/>
      <c r="T119" s="7"/>
      <c r="U119" s="7"/>
      <c r="V119" s="7"/>
      <c r="W119" s="7"/>
      <c r="X119" s="7"/>
      <c r="Y119" s="7"/>
      <c r="Z119" s="7"/>
    </row>
    <row r="120" spans="1:26" ht="12.75" customHeight="1">
      <c r="A120" s="14" t="s">
        <v>163</v>
      </c>
      <c r="B120" s="262" t="s">
        <v>164</v>
      </c>
      <c r="C120" s="355"/>
      <c r="D120" s="355"/>
      <c r="E120" s="355"/>
      <c r="F120" s="355"/>
      <c r="G120" s="356"/>
      <c r="H120" s="35">
        <v>1.6500000000000001E-2</v>
      </c>
      <c r="I120" s="17">
        <f>TRUNC(H120*I130,2)</f>
        <v>236.64</v>
      </c>
      <c r="J120" s="7"/>
      <c r="K120" s="152"/>
      <c r="L120" s="7"/>
      <c r="M120" s="7"/>
      <c r="N120" s="7"/>
      <c r="O120" s="7"/>
      <c r="P120" s="7"/>
      <c r="Q120" s="7"/>
      <c r="R120" s="7"/>
      <c r="S120" s="7"/>
      <c r="T120" s="7"/>
      <c r="U120" s="7"/>
      <c r="V120" s="7"/>
      <c r="W120" s="7"/>
      <c r="X120" s="7"/>
      <c r="Y120" s="7"/>
      <c r="Z120" s="7"/>
    </row>
    <row r="121" spans="1:26" ht="12.75" customHeight="1">
      <c r="A121" s="14" t="s">
        <v>165</v>
      </c>
      <c r="B121" s="262" t="s">
        <v>166</v>
      </c>
      <c r="C121" s="355"/>
      <c r="D121" s="355"/>
      <c r="E121" s="355"/>
      <c r="F121" s="355"/>
      <c r="G121" s="356"/>
      <c r="H121" s="35">
        <v>7.5999999999999998E-2</v>
      </c>
      <c r="I121" s="17">
        <f>TRUNC(H121*I130,2)</f>
        <v>1090.01</v>
      </c>
      <c r="J121" s="7"/>
      <c r="K121" s="152"/>
      <c r="L121" s="7"/>
      <c r="M121" s="7"/>
      <c r="N121" s="7"/>
      <c r="O121" s="7"/>
      <c r="P121" s="7"/>
      <c r="Q121" s="7"/>
      <c r="R121" s="7"/>
      <c r="S121" s="7"/>
      <c r="T121" s="7"/>
      <c r="U121" s="7"/>
      <c r="V121" s="7"/>
      <c r="W121" s="7"/>
      <c r="X121" s="7"/>
      <c r="Y121" s="7"/>
      <c r="Z121" s="7"/>
    </row>
    <row r="122" spans="1:26" ht="12.75" customHeight="1">
      <c r="A122" s="14" t="s">
        <v>167</v>
      </c>
      <c r="B122" s="262" t="s">
        <v>168</v>
      </c>
      <c r="C122" s="355"/>
      <c r="D122" s="355"/>
      <c r="E122" s="355"/>
      <c r="F122" s="355"/>
      <c r="G122" s="356"/>
      <c r="H122" s="35">
        <v>0.05</v>
      </c>
      <c r="I122" s="17">
        <f>TRUNC(H122*I130,2)</f>
        <v>717.11</v>
      </c>
      <c r="J122" s="7"/>
      <c r="K122" s="153"/>
      <c r="L122" s="7"/>
      <c r="M122" s="7"/>
      <c r="N122" s="7"/>
      <c r="O122" s="7"/>
      <c r="P122" s="7"/>
      <c r="Q122" s="7"/>
      <c r="R122" s="7"/>
      <c r="S122" s="7"/>
      <c r="T122" s="7"/>
      <c r="U122" s="7"/>
      <c r="V122" s="7"/>
      <c r="W122" s="7"/>
      <c r="X122" s="7"/>
      <c r="Y122" s="7"/>
      <c r="Z122" s="7"/>
    </row>
    <row r="123" spans="1:26" ht="12.75" customHeight="1">
      <c r="A123" s="263" t="s">
        <v>169</v>
      </c>
      <c r="B123" s="355"/>
      <c r="C123" s="355"/>
      <c r="D123" s="355"/>
      <c r="E123" s="355"/>
      <c r="F123" s="355"/>
      <c r="G123" s="356"/>
      <c r="H123" s="36">
        <f>SUM(H117:H122)</f>
        <v>0.20250000000000001</v>
      </c>
      <c r="I123" s="17">
        <f>TRUNC(SUM(I117:I122),2)</f>
        <v>2749.74</v>
      </c>
      <c r="J123" s="7"/>
      <c r="K123" s="152"/>
      <c r="L123" s="7"/>
      <c r="M123" s="7"/>
      <c r="N123" s="7"/>
      <c r="O123" s="7"/>
      <c r="P123" s="7"/>
      <c r="Q123" s="7"/>
      <c r="R123" s="7"/>
      <c r="S123" s="7"/>
      <c r="T123" s="7"/>
      <c r="U123" s="7"/>
      <c r="V123" s="7"/>
      <c r="W123" s="7"/>
      <c r="X123" s="7"/>
      <c r="Y123" s="7"/>
      <c r="Z123" s="7"/>
    </row>
    <row r="124" spans="1:26" ht="12.75" customHeight="1">
      <c r="A124" s="8"/>
      <c r="B124" s="279"/>
      <c r="C124" s="354"/>
      <c r="D124" s="354"/>
      <c r="E124" s="354"/>
      <c r="F124" s="354"/>
      <c r="G124" s="354"/>
      <c r="H124" s="354"/>
      <c r="I124" s="354"/>
      <c r="J124" s="7"/>
      <c r="K124" s="152"/>
      <c r="L124" s="7"/>
      <c r="M124" s="7"/>
      <c r="N124" s="7"/>
      <c r="O124" s="7"/>
      <c r="P124" s="7"/>
      <c r="Q124" s="7"/>
      <c r="R124" s="7"/>
      <c r="S124" s="7"/>
      <c r="T124" s="7"/>
      <c r="U124" s="7"/>
      <c r="V124" s="7"/>
      <c r="W124" s="7"/>
      <c r="X124" s="7"/>
      <c r="Y124" s="7"/>
      <c r="Z124" s="7"/>
    </row>
    <row r="125" spans="1:26" ht="12.75" hidden="1" customHeight="1">
      <c r="A125" s="37" t="s">
        <v>170</v>
      </c>
      <c r="B125" s="280" t="s">
        <v>171</v>
      </c>
      <c r="C125" s="352"/>
      <c r="D125" s="352"/>
      <c r="E125" s="352"/>
      <c r="F125" s="352"/>
      <c r="G125" s="352"/>
      <c r="H125" s="159">
        <f>TRUNC(H120+H121+H122,4)</f>
        <v>0.14249999999999999</v>
      </c>
      <c r="I125" s="38"/>
      <c r="J125" s="7"/>
      <c r="K125" s="152"/>
      <c r="L125" s="7"/>
      <c r="M125" s="7"/>
      <c r="N125" s="7"/>
      <c r="O125" s="7"/>
      <c r="P125" s="7"/>
      <c r="Q125" s="7"/>
      <c r="R125" s="7"/>
      <c r="S125" s="7"/>
      <c r="T125" s="7"/>
      <c r="U125" s="7"/>
      <c r="V125" s="7"/>
      <c r="W125" s="7"/>
      <c r="X125" s="7"/>
      <c r="Y125" s="7"/>
      <c r="Z125" s="7"/>
    </row>
    <row r="126" spans="1:26" ht="12.75" hidden="1" customHeight="1">
      <c r="A126" s="39"/>
      <c r="B126" s="281">
        <v>100</v>
      </c>
      <c r="C126" s="354"/>
      <c r="D126" s="354"/>
      <c r="E126" s="354"/>
      <c r="F126" s="354"/>
      <c r="G126" s="354"/>
      <c r="H126" s="41"/>
      <c r="I126" s="42"/>
      <c r="J126" s="7"/>
      <c r="K126" s="152"/>
      <c r="L126" s="7"/>
      <c r="M126" s="7"/>
      <c r="N126" s="7"/>
      <c r="O126" s="7"/>
      <c r="P126" s="7"/>
      <c r="Q126" s="7"/>
      <c r="R126" s="7"/>
      <c r="S126" s="7"/>
      <c r="T126" s="7"/>
      <c r="U126" s="7"/>
      <c r="V126" s="7"/>
      <c r="W126" s="7"/>
      <c r="X126" s="7"/>
      <c r="Y126" s="7"/>
      <c r="Z126" s="7"/>
    </row>
    <row r="127" spans="1:26" ht="12.75" hidden="1" customHeight="1">
      <c r="A127" s="43"/>
      <c r="B127" s="40"/>
      <c r="C127" s="40"/>
      <c r="D127" s="40"/>
      <c r="E127" s="40"/>
      <c r="F127" s="40"/>
      <c r="G127" s="40"/>
      <c r="H127" s="41"/>
      <c r="I127" s="42"/>
      <c r="J127" s="7"/>
      <c r="K127" s="152"/>
      <c r="L127" s="7"/>
      <c r="M127" s="7"/>
      <c r="N127" s="7"/>
      <c r="O127" s="7"/>
      <c r="P127" s="7"/>
      <c r="Q127" s="7"/>
      <c r="R127" s="7"/>
      <c r="S127" s="7"/>
      <c r="T127" s="7"/>
      <c r="U127" s="7"/>
      <c r="V127" s="7"/>
      <c r="W127" s="7"/>
      <c r="X127" s="7"/>
      <c r="Y127" s="7"/>
      <c r="Z127" s="7"/>
    </row>
    <row r="128" spans="1:26" ht="12.75" hidden="1" customHeight="1">
      <c r="A128" s="39" t="s">
        <v>172</v>
      </c>
      <c r="B128" s="281" t="s">
        <v>173</v>
      </c>
      <c r="C128" s="354"/>
      <c r="D128" s="354"/>
      <c r="E128" s="354"/>
      <c r="F128" s="354"/>
      <c r="G128" s="354"/>
      <c r="H128" s="41"/>
      <c r="I128" s="42">
        <f>TRUNC(I141+I117+I118,2)</f>
        <v>12298.57</v>
      </c>
      <c r="J128" s="7"/>
      <c r="K128" s="152"/>
      <c r="L128" s="7"/>
      <c r="M128" s="7"/>
      <c r="N128" s="7"/>
      <c r="O128" s="7"/>
      <c r="P128" s="7"/>
      <c r="Q128" s="7"/>
      <c r="R128" s="7"/>
      <c r="S128" s="7"/>
      <c r="T128" s="7"/>
      <c r="U128" s="7"/>
      <c r="V128" s="7"/>
      <c r="W128" s="7"/>
      <c r="X128" s="7"/>
      <c r="Y128" s="7"/>
      <c r="Z128" s="7"/>
    </row>
    <row r="129" spans="1:26" ht="12.75" hidden="1" customHeight="1">
      <c r="A129" s="39"/>
      <c r="B129" s="40"/>
      <c r="C129" s="40"/>
      <c r="D129" s="40"/>
      <c r="E129" s="40"/>
      <c r="F129" s="40"/>
      <c r="G129" s="40"/>
      <c r="H129" s="41"/>
      <c r="I129" s="42"/>
      <c r="J129" s="7"/>
      <c r="K129" s="152"/>
      <c r="L129" s="7"/>
      <c r="M129" s="7"/>
      <c r="N129" s="7"/>
      <c r="O129" s="7"/>
      <c r="P129" s="7"/>
      <c r="Q129" s="7"/>
      <c r="R129" s="7"/>
      <c r="S129" s="7"/>
      <c r="T129" s="7"/>
      <c r="U129" s="7"/>
      <c r="V129" s="7"/>
      <c r="W129" s="7"/>
      <c r="X129" s="7"/>
      <c r="Y129" s="7"/>
      <c r="Z129" s="7"/>
    </row>
    <row r="130" spans="1:26" ht="12.75" hidden="1" customHeight="1">
      <c r="A130" s="39" t="s">
        <v>174</v>
      </c>
      <c r="B130" s="281" t="s">
        <v>175</v>
      </c>
      <c r="C130" s="354"/>
      <c r="D130" s="354"/>
      <c r="E130" s="354"/>
      <c r="F130" s="354"/>
      <c r="G130" s="354"/>
      <c r="H130" s="41"/>
      <c r="I130" s="42">
        <f>TRUNC(I128/(1-H125),2)</f>
        <v>14342.35</v>
      </c>
      <c r="J130" s="7"/>
      <c r="K130" s="152"/>
      <c r="L130" s="7"/>
      <c r="M130" s="7"/>
      <c r="N130" s="7"/>
      <c r="O130" s="7"/>
      <c r="P130" s="7"/>
      <c r="Q130" s="7"/>
      <c r="R130" s="7"/>
      <c r="S130" s="7"/>
      <c r="T130" s="7"/>
      <c r="U130" s="7"/>
      <c r="V130" s="7"/>
      <c r="W130" s="7"/>
      <c r="X130" s="7"/>
      <c r="Y130" s="7"/>
      <c r="Z130" s="7"/>
    </row>
    <row r="131" spans="1:26" ht="12.75" hidden="1" customHeight="1">
      <c r="A131" s="39"/>
      <c r="B131" s="40"/>
      <c r="C131" s="40"/>
      <c r="D131" s="40"/>
      <c r="E131" s="40"/>
      <c r="F131" s="40"/>
      <c r="G131" s="40"/>
      <c r="H131" s="41"/>
      <c r="I131" s="42"/>
      <c r="J131" s="7"/>
      <c r="K131" s="152"/>
      <c r="L131" s="7"/>
      <c r="M131" s="7"/>
      <c r="N131" s="7"/>
      <c r="O131" s="7"/>
      <c r="P131" s="7"/>
      <c r="Q131" s="7"/>
      <c r="R131" s="7"/>
      <c r="S131" s="7"/>
      <c r="T131" s="7"/>
      <c r="U131" s="7"/>
      <c r="V131" s="7"/>
      <c r="W131" s="7"/>
      <c r="X131" s="7"/>
      <c r="Y131" s="7"/>
      <c r="Z131" s="7"/>
    </row>
    <row r="132" spans="1:26" ht="12.75" hidden="1" customHeight="1">
      <c r="A132" s="160"/>
      <c r="B132" s="282" t="s">
        <v>176</v>
      </c>
      <c r="C132" s="359"/>
      <c r="D132" s="359"/>
      <c r="E132" s="359"/>
      <c r="F132" s="359"/>
      <c r="G132" s="359"/>
      <c r="H132" s="44"/>
      <c r="I132" s="45">
        <f>TRUNC(I130-I128,2)</f>
        <v>2043.78</v>
      </c>
      <c r="J132" s="7"/>
      <c r="K132" s="31"/>
      <c r="L132" s="7"/>
      <c r="M132" s="7"/>
      <c r="N132" s="7"/>
      <c r="O132" s="7"/>
      <c r="P132" s="7"/>
      <c r="Q132" s="7"/>
      <c r="R132" s="7"/>
      <c r="S132" s="7"/>
      <c r="T132" s="7"/>
      <c r="U132" s="7"/>
      <c r="V132" s="7"/>
      <c r="W132" s="7"/>
      <c r="X132" s="7"/>
      <c r="Y132" s="7"/>
      <c r="Z132" s="7"/>
    </row>
    <row r="133" spans="1:26" ht="2.25" customHeight="1">
      <c r="A133" s="8"/>
      <c r="B133" s="8"/>
      <c r="C133" s="8"/>
      <c r="D133" s="8"/>
      <c r="E133" s="8"/>
      <c r="F133" s="8"/>
      <c r="G133" s="8"/>
      <c r="H133" s="8"/>
      <c r="I133" s="21"/>
      <c r="J133" s="7"/>
      <c r="K133" s="152"/>
      <c r="L133" s="7"/>
      <c r="M133" s="7"/>
      <c r="N133" s="7"/>
      <c r="O133" s="7"/>
      <c r="P133" s="7"/>
      <c r="Q133" s="7"/>
      <c r="R133" s="7"/>
      <c r="S133" s="7"/>
      <c r="T133" s="7"/>
      <c r="U133" s="7"/>
      <c r="V133" s="7"/>
      <c r="W133" s="7"/>
      <c r="X133" s="7"/>
      <c r="Y133" s="7"/>
      <c r="Z133" s="7"/>
    </row>
    <row r="134" spans="1:26" ht="12.75" customHeight="1">
      <c r="A134" s="265" t="s">
        <v>177</v>
      </c>
      <c r="B134" s="355"/>
      <c r="C134" s="355"/>
      <c r="D134" s="355"/>
      <c r="E134" s="355"/>
      <c r="F134" s="355"/>
      <c r="G134" s="355"/>
      <c r="H134" s="355"/>
      <c r="I134" s="356"/>
      <c r="J134" s="7"/>
      <c r="K134" s="46"/>
      <c r="L134" s="7"/>
      <c r="M134" s="7"/>
      <c r="N134" s="7"/>
      <c r="O134" s="7"/>
      <c r="P134" s="7"/>
      <c r="Q134" s="7"/>
      <c r="R134" s="7"/>
      <c r="S134" s="7"/>
      <c r="T134" s="7"/>
      <c r="U134" s="7"/>
      <c r="V134" s="7"/>
      <c r="W134" s="7"/>
      <c r="X134" s="7"/>
      <c r="Y134" s="7"/>
      <c r="Z134" s="7"/>
    </row>
    <row r="135" spans="1:26" ht="12.75" customHeight="1">
      <c r="A135" s="263" t="s">
        <v>178</v>
      </c>
      <c r="B135" s="355"/>
      <c r="C135" s="355"/>
      <c r="D135" s="355"/>
      <c r="E135" s="355"/>
      <c r="F135" s="355"/>
      <c r="G135" s="355"/>
      <c r="H135" s="356"/>
      <c r="I135" s="14" t="s">
        <v>70</v>
      </c>
      <c r="J135" s="7"/>
      <c r="K135" s="152"/>
      <c r="L135" s="20"/>
      <c r="M135" s="7"/>
      <c r="N135" s="7"/>
      <c r="O135" s="7"/>
      <c r="P135" s="7"/>
      <c r="Q135" s="7"/>
      <c r="R135" s="7"/>
      <c r="S135" s="7"/>
      <c r="T135" s="7"/>
      <c r="U135" s="7"/>
      <c r="V135" s="7"/>
      <c r="W135" s="7"/>
      <c r="X135" s="7"/>
      <c r="Y135" s="7"/>
      <c r="Z135" s="7"/>
    </row>
    <row r="136" spans="1:26" ht="12.75" customHeight="1">
      <c r="A136" s="11" t="s">
        <v>41</v>
      </c>
      <c r="B136" s="262" t="str">
        <f>A27</f>
        <v>MÓDULO 1 - COMPOSIÇÃO DA REMUNERAÇÃO</v>
      </c>
      <c r="C136" s="355"/>
      <c r="D136" s="355"/>
      <c r="E136" s="355"/>
      <c r="F136" s="355"/>
      <c r="G136" s="355"/>
      <c r="H136" s="356"/>
      <c r="I136" s="17">
        <f>I35</f>
        <v>5900</v>
      </c>
      <c r="J136" s="7"/>
      <c r="K136" s="152"/>
      <c r="L136" s="7"/>
      <c r="M136" s="7"/>
      <c r="N136" s="7"/>
      <c r="O136" s="7"/>
      <c r="P136" s="7"/>
      <c r="Q136" s="7"/>
      <c r="R136" s="7"/>
      <c r="S136" s="7"/>
      <c r="T136" s="7"/>
      <c r="U136" s="7"/>
      <c r="V136" s="7"/>
      <c r="W136" s="7"/>
      <c r="X136" s="7"/>
      <c r="Y136" s="7"/>
      <c r="Z136" s="7"/>
    </row>
    <row r="137" spans="1:26" ht="12.75" customHeight="1">
      <c r="A137" s="11" t="s">
        <v>43</v>
      </c>
      <c r="B137" s="262" t="str">
        <f>A37</f>
        <v>MÓDULO 2 – ENCARGOS E BENEFÍCIOS ANUAIS, MENSAIS E DIÁRIOS</v>
      </c>
      <c r="C137" s="355"/>
      <c r="D137" s="355"/>
      <c r="E137" s="355"/>
      <c r="F137" s="355"/>
      <c r="G137" s="355"/>
      <c r="H137" s="356"/>
      <c r="I137" s="17">
        <f>I76</f>
        <v>5116.67</v>
      </c>
      <c r="J137" s="7"/>
      <c r="K137" s="152"/>
      <c r="L137" s="7"/>
      <c r="M137" s="7"/>
      <c r="N137" s="7"/>
      <c r="O137" s="7"/>
      <c r="P137" s="7"/>
      <c r="Q137" s="7"/>
      <c r="R137" s="7"/>
      <c r="S137" s="7"/>
      <c r="T137" s="7"/>
      <c r="U137" s="7"/>
      <c r="V137" s="7"/>
      <c r="W137" s="7"/>
      <c r="X137" s="7"/>
      <c r="Y137" s="7"/>
      <c r="Z137" s="7"/>
    </row>
    <row r="138" spans="1:26" ht="12.75" customHeight="1">
      <c r="A138" s="11" t="s">
        <v>46</v>
      </c>
      <c r="B138" s="262" t="str">
        <f>A78</f>
        <v>MÓDULO 3 – PROVISÃO PARA RESCISÃO</v>
      </c>
      <c r="C138" s="355"/>
      <c r="D138" s="355"/>
      <c r="E138" s="355"/>
      <c r="F138" s="355"/>
      <c r="G138" s="355"/>
      <c r="H138" s="356"/>
      <c r="I138" s="17">
        <f>I86</f>
        <v>425.32</v>
      </c>
      <c r="J138" s="7"/>
      <c r="K138" s="46"/>
      <c r="L138" s="7"/>
      <c r="M138" s="7"/>
      <c r="N138" s="7"/>
      <c r="O138" s="7"/>
      <c r="P138" s="7"/>
      <c r="Q138" s="7"/>
      <c r="R138" s="7"/>
      <c r="S138" s="7"/>
      <c r="T138" s="7"/>
      <c r="U138" s="7"/>
      <c r="V138" s="7"/>
      <c r="W138" s="7"/>
      <c r="X138" s="7"/>
      <c r="Y138" s="7"/>
      <c r="Z138" s="7"/>
    </row>
    <row r="139" spans="1:26" ht="12.75" customHeight="1">
      <c r="A139" s="11" t="s">
        <v>49</v>
      </c>
      <c r="B139" s="262" t="str">
        <f>A88</f>
        <v>MÓDULO 4 – CUSTO DE REPOSIÇÃO DO PROFISSIONAL AUSENTE</v>
      </c>
      <c r="C139" s="355"/>
      <c r="D139" s="355"/>
      <c r="E139" s="355"/>
      <c r="F139" s="355"/>
      <c r="G139" s="355"/>
      <c r="H139" s="356"/>
      <c r="I139" s="17">
        <f>I106</f>
        <v>136.88</v>
      </c>
      <c r="J139" s="7"/>
      <c r="K139" s="46"/>
      <c r="L139" s="7"/>
      <c r="M139" s="7"/>
      <c r="N139" s="7"/>
      <c r="O139" s="7"/>
      <c r="P139" s="7"/>
      <c r="Q139" s="7"/>
      <c r="R139" s="7"/>
      <c r="S139" s="7"/>
      <c r="T139" s="7"/>
      <c r="U139" s="7"/>
      <c r="V139" s="7"/>
      <c r="W139" s="7"/>
      <c r="X139" s="7"/>
      <c r="Y139" s="7"/>
      <c r="Z139" s="7"/>
    </row>
    <row r="140" spans="1:26" ht="12.75" customHeight="1">
      <c r="A140" s="11" t="s">
        <v>51</v>
      </c>
      <c r="B140" s="262" t="str">
        <f>A108</f>
        <v>MÓDULO 5 – INSUMOS DIVERSOS</v>
      </c>
      <c r="C140" s="355"/>
      <c r="D140" s="355"/>
      <c r="E140" s="355"/>
      <c r="F140" s="355"/>
      <c r="G140" s="355"/>
      <c r="H140" s="356"/>
      <c r="I140" s="17">
        <f>I113</f>
        <v>13.72</v>
      </c>
      <c r="J140" s="7"/>
      <c r="K140" s="152"/>
      <c r="L140" s="7"/>
      <c r="M140" s="7"/>
      <c r="N140" s="7"/>
      <c r="O140" s="7"/>
      <c r="P140" s="7"/>
      <c r="Q140" s="7"/>
      <c r="R140" s="7"/>
      <c r="S140" s="7"/>
      <c r="T140" s="7"/>
      <c r="U140" s="7"/>
      <c r="V140" s="7"/>
      <c r="W140" s="7"/>
      <c r="X140" s="7"/>
      <c r="Y140" s="7"/>
      <c r="Z140" s="7"/>
    </row>
    <row r="141" spans="1:26" ht="12.75" customHeight="1">
      <c r="A141" s="14"/>
      <c r="B141" s="263" t="s">
        <v>179</v>
      </c>
      <c r="C141" s="355"/>
      <c r="D141" s="355"/>
      <c r="E141" s="355"/>
      <c r="F141" s="355"/>
      <c r="G141" s="355"/>
      <c r="H141" s="356"/>
      <c r="I141" s="17">
        <f>TRUNC(SUM(I136:I140),2)</f>
        <v>11592.59</v>
      </c>
      <c r="J141" s="153"/>
      <c r="K141" s="31"/>
      <c r="L141" s="7"/>
      <c r="M141" s="7"/>
      <c r="N141" s="7"/>
      <c r="O141" s="7"/>
      <c r="P141" s="7"/>
      <c r="Q141" s="7"/>
      <c r="R141" s="7"/>
      <c r="S141" s="7"/>
      <c r="T141" s="7"/>
      <c r="U141" s="7"/>
      <c r="V141" s="7"/>
      <c r="W141" s="7"/>
      <c r="X141" s="7"/>
      <c r="Y141" s="7"/>
      <c r="Z141" s="7"/>
    </row>
    <row r="142" spans="1:26" ht="12.75" customHeight="1">
      <c r="A142" s="11" t="s">
        <v>76</v>
      </c>
      <c r="B142" s="262" t="str">
        <f>A115</f>
        <v>MÓDULO 6 – CUSTOS INDIRETOS, TRIBUTOS E LUCRO</v>
      </c>
      <c r="C142" s="355"/>
      <c r="D142" s="355"/>
      <c r="E142" s="355"/>
      <c r="F142" s="355"/>
      <c r="G142" s="355"/>
      <c r="H142" s="356"/>
      <c r="I142" s="17">
        <f>I123</f>
        <v>2749.74</v>
      </c>
      <c r="J142" s="7"/>
      <c r="K142" s="7"/>
      <c r="L142" s="7"/>
      <c r="M142" s="7"/>
      <c r="N142" s="7"/>
      <c r="O142" s="7"/>
      <c r="P142" s="7"/>
      <c r="Q142" s="7"/>
      <c r="R142" s="7"/>
      <c r="S142" s="7"/>
      <c r="T142" s="7"/>
      <c r="U142" s="7"/>
      <c r="V142" s="7"/>
      <c r="W142" s="7"/>
      <c r="X142" s="7"/>
      <c r="Y142" s="7"/>
      <c r="Z142" s="7"/>
    </row>
    <row r="143" spans="1:26" ht="12.75" customHeight="1">
      <c r="A143" s="263" t="s">
        <v>180</v>
      </c>
      <c r="B143" s="355"/>
      <c r="C143" s="355"/>
      <c r="D143" s="355"/>
      <c r="E143" s="355"/>
      <c r="F143" s="355"/>
      <c r="G143" s="355"/>
      <c r="H143" s="356"/>
      <c r="I143" s="47">
        <f>TRUNC(SUM(I141:I142),2)</f>
        <v>14342.33</v>
      </c>
      <c r="J143" s="32"/>
      <c r="K143" s="32"/>
      <c r="L143" s="7"/>
      <c r="M143" s="7"/>
      <c r="N143" s="7"/>
      <c r="O143" s="7"/>
      <c r="P143" s="7"/>
      <c r="Q143" s="7"/>
      <c r="R143" s="7"/>
      <c r="S143" s="7"/>
      <c r="T143" s="7"/>
      <c r="U143" s="7"/>
      <c r="V143" s="7"/>
      <c r="W143" s="7"/>
      <c r="X143" s="7"/>
      <c r="Y143" s="7"/>
      <c r="Z143" s="7"/>
    </row>
    <row r="144" spans="1:26" ht="12.75" customHeight="1">
      <c r="A144" s="152"/>
      <c r="B144" s="152"/>
      <c r="C144" s="152"/>
      <c r="D144" s="152"/>
      <c r="E144" s="152"/>
      <c r="F144" s="152"/>
      <c r="G144" s="152"/>
      <c r="H144" s="152"/>
      <c r="I144" s="31"/>
      <c r="J144" s="7"/>
      <c r="K144" s="7"/>
      <c r="L144" s="7"/>
      <c r="M144" s="7"/>
      <c r="N144" s="7"/>
      <c r="O144" s="7"/>
      <c r="P144" s="7"/>
      <c r="Q144" s="7"/>
      <c r="R144" s="7"/>
      <c r="S144" s="7"/>
      <c r="T144" s="7"/>
      <c r="U144" s="7"/>
      <c r="V144" s="7"/>
      <c r="W144" s="7"/>
      <c r="X144" s="7"/>
      <c r="Y144" s="7"/>
      <c r="Z144" s="7"/>
    </row>
    <row r="145" spans="1:26" ht="12.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2.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2.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2.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2.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2.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2.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2.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2.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2.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2.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2.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2.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2.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2.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2.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2.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2.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2.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2.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2.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2.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2.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2.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2.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2.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2.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2.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2.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2.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2.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2.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2.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2.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2.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2.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2.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2.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2.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2.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2.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2.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2.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2.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2.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2.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2.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2.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2.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2.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2.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2.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2.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2.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2.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2.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2.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2.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2.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2.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2.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2.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2.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2.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2.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2.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2.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2.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2.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2.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2.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2.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2.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2.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2.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2.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2.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2.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2.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2.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2.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2.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2.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2.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2.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2.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2.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2.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2.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2.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2.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2.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2.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2.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2.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2.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2.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2.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2.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2.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2.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2.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2.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2.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2.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2.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2.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2.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2.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2.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2.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2.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2.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2.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2.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2.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2.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2.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2.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2.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2.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2.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2.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2.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2.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2.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2.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2.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2.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2.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2.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2.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2.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2.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2.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2.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2.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2.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2.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2.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2.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2.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2.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2.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2.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2.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2.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2.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2.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2.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2.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2.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2.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2.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2.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2.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2.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2.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2.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2.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2.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2.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2.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2.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2.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2.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2.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2.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2.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2.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2.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2.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2.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2.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2.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2.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2.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2.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2.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2.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2.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2.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2.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2.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2.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2.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2.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2.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2.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2.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2.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2.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2.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2.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2.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2.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2.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2.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2.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5.75" customHeight="1"/>
    <row r="345" spans="1:26" ht="15.75" customHeight="1"/>
    <row r="346" spans="1:26" ht="15.75" customHeight="1"/>
    <row r="347" spans="1:26" ht="15.75" customHeight="1"/>
    <row r="348" spans="1:26" ht="15.75" customHeight="1"/>
    <row r="349" spans="1:26" ht="15.75" customHeight="1"/>
    <row r="350" spans="1:26" ht="15.75" customHeight="1"/>
    <row r="351" spans="1:26" ht="15.75" customHeight="1"/>
    <row r="352" spans="1:26"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9">
    <mergeCell ref="A27:I27"/>
    <mergeCell ref="A28:G28"/>
    <mergeCell ref="B29:G29"/>
    <mergeCell ref="B30:G30"/>
    <mergeCell ref="B31:G31"/>
    <mergeCell ref="B32:G32"/>
    <mergeCell ref="A89:G89"/>
    <mergeCell ref="B90:G90"/>
    <mergeCell ref="B91:G91"/>
    <mergeCell ref="A87:I87"/>
    <mergeCell ref="A88:I88"/>
    <mergeCell ref="A78:I78"/>
    <mergeCell ref="B79:G79"/>
    <mergeCell ref="B80:G80"/>
    <mergeCell ref="B81:G81"/>
    <mergeCell ref="B82:G82"/>
    <mergeCell ref="B83:G83"/>
    <mergeCell ref="B84:G84"/>
    <mergeCell ref="B85:G85"/>
    <mergeCell ref="A86:G86"/>
    <mergeCell ref="A68:I68"/>
    <mergeCell ref="A69:I69"/>
    <mergeCell ref="A70:I70"/>
    <mergeCell ref="A71:I71"/>
    <mergeCell ref="H22:I22"/>
    <mergeCell ref="B22:G22"/>
    <mergeCell ref="B23:G23"/>
    <mergeCell ref="H23:I23"/>
    <mergeCell ref="B24:G24"/>
    <mergeCell ref="H24:I24"/>
    <mergeCell ref="B25:G25"/>
    <mergeCell ref="H25:I25"/>
    <mergeCell ref="A26:I26"/>
    <mergeCell ref="A17:B17"/>
    <mergeCell ref="C17:D17"/>
    <mergeCell ref="E17:I17"/>
    <mergeCell ref="A18:B18"/>
    <mergeCell ref="C18:D18"/>
    <mergeCell ref="E18:I18"/>
    <mergeCell ref="A20:I20"/>
    <mergeCell ref="B21:G21"/>
    <mergeCell ref="H21:I21"/>
    <mergeCell ref="B12:G12"/>
    <mergeCell ref="H12:I12"/>
    <mergeCell ref="B13:G13"/>
    <mergeCell ref="H13:I13"/>
    <mergeCell ref="H14:I14"/>
    <mergeCell ref="B14:G14"/>
    <mergeCell ref="B15:G15"/>
    <mergeCell ref="H15:I15"/>
    <mergeCell ref="A16:I16"/>
    <mergeCell ref="A1:I1"/>
    <mergeCell ref="A2:I2"/>
    <mergeCell ref="A3:I3"/>
    <mergeCell ref="A4:I4"/>
    <mergeCell ref="A6:I6"/>
    <mergeCell ref="A8:I8"/>
    <mergeCell ref="A10:I10"/>
    <mergeCell ref="B11:G11"/>
    <mergeCell ref="H11:I11"/>
    <mergeCell ref="A134:I134"/>
    <mergeCell ref="B142:H142"/>
    <mergeCell ref="A143:H143"/>
    <mergeCell ref="A135:H135"/>
    <mergeCell ref="B136:H136"/>
    <mergeCell ref="B137:H137"/>
    <mergeCell ref="B138:H138"/>
    <mergeCell ref="B139:H139"/>
    <mergeCell ref="B140:H140"/>
    <mergeCell ref="B141:H141"/>
    <mergeCell ref="B121:G121"/>
    <mergeCell ref="B122:G122"/>
    <mergeCell ref="A123:G123"/>
    <mergeCell ref="B124:I124"/>
    <mergeCell ref="B125:G125"/>
    <mergeCell ref="B126:G126"/>
    <mergeCell ref="B128:G128"/>
    <mergeCell ref="B130:G130"/>
    <mergeCell ref="B132:G132"/>
    <mergeCell ref="B112:G112"/>
    <mergeCell ref="A113:G113"/>
    <mergeCell ref="A114:I114"/>
    <mergeCell ref="A115:I115"/>
    <mergeCell ref="B116:G116"/>
    <mergeCell ref="B117:G117"/>
    <mergeCell ref="B118:G118"/>
    <mergeCell ref="B119:G119"/>
    <mergeCell ref="B120:G120"/>
    <mergeCell ref="A103:H103"/>
    <mergeCell ref="B104:H104"/>
    <mergeCell ref="B105:H105"/>
    <mergeCell ref="A106:H106"/>
    <mergeCell ref="A107:I107"/>
    <mergeCell ref="A108:I108"/>
    <mergeCell ref="B109:G109"/>
    <mergeCell ref="B110:G110"/>
    <mergeCell ref="B111:G111"/>
    <mergeCell ref="A96:G96"/>
    <mergeCell ref="A97:I97"/>
    <mergeCell ref="A98:G98"/>
    <mergeCell ref="B99:G99"/>
    <mergeCell ref="A100:G100"/>
    <mergeCell ref="A101:I101"/>
    <mergeCell ref="A102:I102"/>
    <mergeCell ref="B92:G92"/>
    <mergeCell ref="B93:G93"/>
    <mergeCell ref="B94:G94"/>
    <mergeCell ref="B95:G95"/>
    <mergeCell ref="A72:H72"/>
    <mergeCell ref="B73:H73"/>
    <mergeCell ref="B74:H74"/>
    <mergeCell ref="B75:H75"/>
    <mergeCell ref="A76:H76"/>
    <mergeCell ref="J67:R67"/>
    <mergeCell ref="B60:G60"/>
    <mergeCell ref="B61:G61"/>
    <mergeCell ref="B62:G62"/>
    <mergeCell ref="B63:G63"/>
    <mergeCell ref="B64:G64"/>
    <mergeCell ref="A65:H65"/>
    <mergeCell ref="A66:I66"/>
    <mergeCell ref="A67:I67"/>
    <mergeCell ref="B51:G51"/>
    <mergeCell ref="B52:G52"/>
    <mergeCell ref="B53:G53"/>
    <mergeCell ref="B54:G54"/>
    <mergeCell ref="B55:G55"/>
    <mergeCell ref="A56:G56"/>
    <mergeCell ref="A57:I57"/>
    <mergeCell ref="A58:G58"/>
    <mergeCell ref="B59:G59"/>
    <mergeCell ref="A42:I42"/>
    <mergeCell ref="A43:I43"/>
    <mergeCell ref="A44:I44"/>
    <mergeCell ref="A45:I45"/>
    <mergeCell ref="A46:I46"/>
    <mergeCell ref="A47:G47"/>
    <mergeCell ref="B48:G48"/>
    <mergeCell ref="B49:G49"/>
    <mergeCell ref="B50:G50"/>
    <mergeCell ref="B33:G33"/>
    <mergeCell ref="B34:G34"/>
    <mergeCell ref="A35:H35"/>
    <mergeCell ref="A36:I36"/>
    <mergeCell ref="A37:I37"/>
    <mergeCell ref="A38:G38"/>
    <mergeCell ref="B39:G39"/>
    <mergeCell ref="B40:G40"/>
    <mergeCell ref="B41:G41"/>
  </mergeCells>
  <pageMargins left="0.51181102362204722" right="0.51181102362204722" top="1.6535433070866143" bottom="1.299212598425197" header="0" footer="0"/>
  <pageSetup paperSize="9" orientation="portrait"/>
  <rowBreaks count="1" manualBreakCount="1">
    <brk id="6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I143"/>
  <sheetViews>
    <sheetView topLeftCell="A66" workbookViewId="0">
      <selection activeCell="B64" sqref="B64:I64"/>
    </sheetView>
  </sheetViews>
  <sheetFormatPr defaultRowHeight="12.75"/>
  <cols>
    <col min="2" max="2" width="18.140625" customWidth="1"/>
    <col min="8" max="8" width="10.7109375" bestFit="1" customWidth="1"/>
    <col min="9" max="9" width="12.42578125" bestFit="1" customWidth="1"/>
  </cols>
  <sheetData>
    <row r="1" spans="1:9">
      <c r="A1" s="283" t="s">
        <v>35</v>
      </c>
      <c r="B1" s="354"/>
      <c r="C1" s="354"/>
      <c r="D1" s="354"/>
      <c r="E1" s="354"/>
      <c r="F1" s="354"/>
      <c r="G1" s="354"/>
      <c r="H1" s="354"/>
      <c r="I1" s="354"/>
    </row>
    <row r="2" spans="1:9">
      <c r="A2" s="283" t="s">
        <v>36</v>
      </c>
      <c r="B2" s="354"/>
      <c r="C2" s="354"/>
      <c r="D2" s="354"/>
      <c r="E2" s="354"/>
      <c r="F2" s="354"/>
      <c r="G2" s="354"/>
      <c r="H2" s="354"/>
      <c r="I2" s="354"/>
    </row>
    <row r="3" spans="1:9">
      <c r="A3" s="283" t="s">
        <v>181</v>
      </c>
      <c r="B3" s="354"/>
      <c r="C3" s="354"/>
      <c r="D3" s="354"/>
      <c r="E3" s="354"/>
      <c r="F3" s="354"/>
      <c r="G3" s="354"/>
      <c r="H3" s="354"/>
      <c r="I3" s="354"/>
    </row>
    <row r="4" spans="1:9">
      <c r="A4" s="284"/>
      <c r="B4" s="354"/>
      <c r="C4" s="354"/>
      <c r="D4" s="354"/>
      <c r="E4" s="354"/>
      <c r="F4" s="354"/>
      <c r="G4" s="354"/>
      <c r="H4" s="354"/>
      <c r="I4" s="354"/>
    </row>
    <row r="5" spans="1:9">
      <c r="A5" s="8"/>
      <c r="B5" s="8"/>
      <c r="C5" s="8"/>
      <c r="D5" s="8"/>
      <c r="E5" s="8"/>
      <c r="F5" s="8"/>
      <c r="G5" s="8"/>
      <c r="H5" s="8"/>
      <c r="I5" s="8"/>
    </row>
    <row r="6" spans="1:9">
      <c r="A6" s="285" t="s">
        <v>38</v>
      </c>
      <c r="B6" s="354"/>
      <c r="C6" s="354"/>
      <c r="D6" s="354"/>
      <c r="E6" s="354"/>
      <c r="F6" s="354"/>
      <c r="G6" s="354"/>
      <c r="H6" s="354"/>
      <c r="I6" s="354"/>
    </row>
    <row r="7" spans="1:9">
      <c r="A7" s="9"/>
      <c r="B7" s="9"/>
      <c r="C7" s="9"/>
      <c r="D7" s="9"/>
      <c r="E7" s="9"/>
      <c r="F7" s="9"/>
      <c r="G7" s="9"/>
      <c r="H7" s="9"/>
      <c r="I7" s="9"/>
    </row>
    <row r="8" spans="1:9">
      <c r="A8" s="286" t="s">
        <v>39</v>
      </c>
      <c r="B8" s="354"/>
      <c r="C8" s="354"/>
      <c r="D8" s="354"/>
      <c r="E8" s="354"/>
      <c r="F8" s="354"/>
      <c r="G8" s="354"/>
      <c r="H8" s="354"/>
      <c r="I8" s="354"/>
    </row>
    <row r="9" spans="1:9">
      <c r="A9" s="10"/>
      <c r="B9" s="10"/>
      <c r="C9" s="10"/>
      <c r="D9" s="10"/>
      <c r="E9" s="10"/>
      <c r="F9" s="10"/>
      <c r="G9" s="10"/>
      <c r="H9" s="10"/>
      <c r="I9" s="10"/>
    </row>
    <row r="10" spans="1:9">
      <c r="A10" s="287" t="s">
        <v>40</v>
      </c>
      <c r="B10" s="355"/>
      <c r="C10" s="355"/>
      <c r="D10" s="355"/>
      <c r="E10" s="355"/>
      <c r="F10" s="355"/>
      <c r="G10" s="355"/>
      <c r="H10" s="355"/>
      <c r="I10" s="356"/>
    </row>
    <row r="11" spans="1:9">
      <c r="A11" s="11" t="s">
        <v>41</v>
      </c>
      <c r="B11" s="262" t="s">
        <v>42</v>
      </c>
      <c r="C11" s="355"/>
      <c r="D11" s="355"/>
      <c r="E11" s="355"/>
      <c r="F11" s="355"/>
      <c r="G11" s="356"/>
      <c r="H11" s="288"/>
      <c r="I11" s="356"/>
    </row>
    <row r="12" spans="1:9">
      <c r="A12" s="11" t="s">
        <v>43</v>
      </c>
      <c r="B12" s="262" t="s">
        <v>44</v>
      </c>
      <c r="C12" s="355"/>
      <c r="D12" s="355"/>
      <c r="E12" s="355"/>
      <c r="F12" s="355"/>
      <c r="G12" s="356"/>
      <c r="H12" s="267" t="s">
        <v>45</v>
      </c>
      <c r="I12" s="356"/>
    </row>
    <row r="13" spans="1:9">
      <c r="A13" s="11" t="s">
        <v>46</v>
      </c>
      <c r="B13" s="262" t="s">
        <v>47</v>
      </c>
      <c r="C13" s="355"/>
      <c r="D13" s="355"/>
      <c r="E13" s="355"/>
      <c r="F13" s="355"/>
      <c r="G13" s="356"/>
      <c r="H13" s="289" t="s">
        <v>184</v>
      </c>
      <c r="I13" s="356"/>
    </row>
    <row r="14" spans="1:9">
      <c r="A14" s="11" t="s">
        <v>49</v>
      </c>
      <c r="B14" s="262" t="s">
        <v>50</v>
      </c>
      <c r="C14" s="355"/>
      <c r="D14" s="355"/>
      <c r="E14" s="355"/>
      <c r="F14" s="355"/>
      <c r="G14" s="356"/>
      <c r="H14" s="267">
        <v>12</v>
      </c>
      <c r="I14" s="356"/>
    </row>
    <row r="15" spans="1:9">
      <c r="A15" s="11" t="s">
        <v>51</v>
      </c>
      <c r="B15" s="262" t="s">
        <v>52</v>
      </c>
      <c r="C15" s="355"/>
      <c r="D15" s="355"/>
      <c r="E15" s="355"/>
      <c r="F15" s="355"/>
      <c r="G15" s="356"/>
      <c r="H15" s="289" t="s">
        <v>185</v>
      </c>
      <c r="I15" s="356"/>
    </row>
    <row r="16" spans="1:9">
      <c r="A16" s="287" t="s">
        <v>54</v>
      </c>
      <c r="B16" s="355"/>
      <c r="C16" s="355"/>
      <c r="D16" s="355"/>
      <c r="E16" s="355"/>
      <c r="F16" s="355"/>
      <c r="G16" s="355"/>
      <c r="H16" s="355"/>
      <c r="I16" s="356"/>
    </row>
    <row r="17" spans="1:9">
      <c r="A17" s="267" t="s">
        <v>55</v>
      </c>
      <c r="B17" s="356"/>
      <c r="C17" s="267" t="s">
        <v>56</v>
      </c>
      <c r="D17" s="356"/>
      <c r="E17" s="267" t="s">
        <v>57</v>
      </c>
      <c r="F17" s="355"/>
      <c r="G17" s="355"/>
      <c r="H17" s="355"/>
      <c r="I17" s="356"/>
    </row>
    <row r="18" spans="1:9">
      <c r="A18" s="290" t="s">
        <v>186</v>
      </c>
      <c r="B18" s="360"/>
      <c r="C18" s="291" t="s">
        <v>59</v>
      </c>
      <c r="D18" s="356"/>
      <c r="E18" s="298">
        <v>50</v>
      </c>
      <c r="F18" s="355"/>
      <c r="G18" s="355"/>
      <c r="H18" s="355"/>
      <c r="I18" s="356"/>
    </row>
    <row r="19" spans="1:9">
      <c r="A19" s="8"/>
      <c r="B19" s="10"/>
      <c r="C19" s="10"/>
      <c r="D19" s="10"/>
      <c r="E19" s="10"/>
      <c r="F19" s="10"/>
      <c r="G19" s="10"/>
      <c r="H19" s="8"/>
      <c r="I19" s="8"/>
    </row>
    <row r="20" spans="1:9">
      <c r="A20" s="287" t="s">
        <v>60</v>
      </c>
      <c r="B20" s="355"/>
      <c r="C20" s="355"/>
      <c r="D20" s="355"/>
      <c r="E20" s="355"/>
      <c r="F20" s="355"/>
      <c r="G20" s="355"/>
      <c r="H20" s="355"/>
      <c r="I20" s="356"/>
    </row>
    <row r="21" spans="1:9" ht="12.75" customHeight="1">
      <c r="A21" s="11">
        <v>1</v>
      </c>
      <c r="B21" s="262" t="s">
        <v>61</v>
      </c>
      <c r="C21" s="355"/>
      <c r="D21" s="355"/>
      <c r="E21" s="355"/>
      <c r="F21" s="355"/>
      <c r="G21" s="356"/>
      <c r="H21" s="290" t="s">
        <v>186</v>
      </c>
      <c r="I21" s="360"/>
    </row>
    <row r="22" spans="1:9">
      <c r="A22" s="11">
        <v>2</v>
      </c>
      <c r="B22" s="262" t="s">
        <v>62</v>
      </c>
      <c r="C22" s="355"/>
      <c r="D22" s="355"/>
      <c r="E22" s="355"/>
      <c r="F22" s="355"/>
      <c r="G22" s="356"/>
      <c r="H22" s="267" t="s">
        <v>187</v>
      </c>
      <c r="I22" s="356"/>
    </row>
    <row r="23" spans="1:9">
      <c r="A23" s="11">
        <v>3</v>
      </c>
      <c r="B23" s="262" t="s">
        <v>63</v>
      </c>
      <c r="C23" s="355"/>
      <c r="D23" s="355"/>
      <c r="E23" s="355"/>
      <c r="F23" s="355"/>
      <c r="G23" s="356"/>
      <c r="H23" s="292">
        <v>11202.84</v>
      </c>
      <c r="I23" s="356"/>
    </row>
    <row r="24" spans="1:9">
      <c r="A24" s="11">
        <v>4</v>
      </c>
      <c r="B24" s="262" t="s">
        <v>64</v>
      </c>
      <c r="C24" s="355"/>
      <c r="D24" s="355"/>
      <c r="E24" s="355"/>
      <c r="F24" s="355"/>
      <c r="G24" s="356"/>
      <c r="H24" s="293" t="str">
        <f>H21</f>
        <v>ENGENHEIRO CIVIL</v>
      </c>
      <c r="I24" s="356"/>
    </row>
    <row r="25" spans="1:9">
      <c r="A25" s="11">
        <v>5</v>
      </c>
      <c r="B25" s="262" t="s">
        <v>65</v>
      </c>
      <c r="C25" s="355"/>
      <c r="D25" s="355"/>
      <c r="E25" s="355"/>
      <c r="F25" s="355"/>
      <c r="G25" s="356"/>
      <c r="H25" s="289"/>
      <c r="I25" s="356"/>
    </row>
    <row r="26" spans="1:9">
      <c r="A26" s="284"/>
      <c r="B26" s="354"/>
      <c r="C26" s="354"/>
      <c r="D26" s="354"/>
      <c r="E26" s="354"/>
      <c r="F26" s="354"/>
      <c r="G26" s="354"/>
      <c r="H26" s="354"/>
      <c r="I26" s="354"/>
    </row>
    <row r="27" spans="1:9">
      <c r="A27" s="265" t="s">
        <v>67</v>
      </c>
      <c r="B27" s="355"/>
      <c r="C27" s="355"/>
      <c r="D27" s="355"/>
      <c r="E27" s="355"/>
      <c r="F27" s="355"/>
      <c r="G27" s="355"/>
      <c r="H27" s="355"/>
      <c r="I27" s="356"/>
    </row>
    <row r="28" spans="1:9">
      <c r="A28" s="266" t="s">
        <v>68</v>
      </c>
      <c r="B28" s="355"/>
      <c r="C28" s="355"/>
      <c r="D28" s="355"/>
      <c r="E28" s="355"/>
      <c r="F28" s="355"/>
      <c r="G28" s="356"/>
      <c r="H28" s="13" t="s">
        <v>69</v>
      </c>
      <c r="I28" s="13" t="s">
        <v>70</v>
      </c>
    </row>
    <row r="29" spans="1:9">
      <c r="A29" s="14" t="s">
        <v>41</v>
      </c>
      <c r="B29" s="262" t="s">
        <v>71</v>
      </c>
      <c r="C29" s="355"/>
      <c r="D29" s="355"/>
      <c r="E29" s="355"/>
      <c r="F29" s="355"/>
      <c r="G29" s="356"/>
      <c r="H29" s="15"/>
      <c r="I29" s="17">
        <f>H23</f>
        <v>11202.84</v>
      </c>
    </row>
    <row r="30" spans="1:9">
      <c r="A30" s="14" t="s">
        <v>43</v>
      </c>
      <c r="B30" s="262" t="s">
        <v>72</v>
      </c>
      <c r="C30" s="355"/>
      <c r="D30" s="355"/>
      <c r="E30" s="355"/>
      <c r="F30" s="355"/>
      <c r="G30" s="356"/>
      <c r="H30" s="16"/>
      <c r="I30" s="17">
        <f>H30*I29</f>
        <v>0</v>
      </c>
    </row>
    <row r="31" spans="1:9">
      <c r="A31" s="14" t="s">
        <v>46</v>
      </c>
      <c r="B31" s="262" t="s">
        <v>73</v>
      </c>
      <c r="C31" s="355"/>
      <c r="D31" s="355"/>
      <c r="E31" s="355"/>
      <c r="F31" s="355"/>
      <c r="G31" s="356"/>
      <c r="H31" s="16"/>
      <c r="I31" s="17">
        <f>H31*I29</f>
        <v>0</v>
      </c>
    </row>
    <row r="32" spans="1:9">
      <c r="A32" s="14" t="s">
        <v>49</v>
      </c>
      <c r="B32" s="262" t="s">
        <v>74</v>
      </c>
      <c r="C32" s="355"/>
      <c r="D32" s="355"/>
      <c r="E32" s="355"/>
      <c r="F32" s="355"/>
      <c r="G32" s="356"/>
      <c r="H32" s="16"/>
      <c r="I32" s="17">
        <v>0</v>
      </c>
    </row>
    <row r="33" spans="1:9">
      <c r="A33" s="14" t="s">
        <v>51</v>
      </c>
      <c r="B33" s="262" t="s">
        <v>75</v>
      </c>
      <c r="C33" s="355"/>
      <c r="D33" s="355"/>
      <c r="E33" s="355"/>
      <c r="F33" s="355"/>
      <c r="G33" s="356"/>
      <c r="H33" s="16"/>
      <c r="I33" s="17">
        <v>0</v>
      </c>
    </row>
    <row r="34" spans="1:9">
      <c r="A34" s="14" t="s">
        <v>76</v>
      </c>
      <c r="B34" s="262" t="s">
        <v>77</v>
      </c>
      <c r="C34" s="355"/>
      <c r="D34" s="355"/>
      <c r="E34" s="355"/>
      <c r="F34" s="355"/>
      <c r="G34" s="356"/>
      <c r="H34" s="16"/>
      <c r="I34" s="17">
        <v>0</v>
      </c>
    </row>
    <row r="35" spans="1:9">
      <c r="A35" s="263" t="s">
        <v>78</v>
      </c>
      <c r="B35" s="355"/>
      <c r="C35" s="355"/>
      <c r="D35" s="355"/>
      <c r="E35" s="355"/>
      <c r="F35" s="355"/>
      <c r="G35" s="355"/>
      <c r="H35" s="356"/>
      <c r="I35" s="18">
        <f>SUM(I29:I34)</f>
        <v>11202.84</v>
      </c>
    </row>
    <row r="36" spans="1:9">
      <c r="A36" s="264"/>
      <c r="B36" s="352"/>
      <c r="C36" s="352"/>
      <c r="D36" s="352"/>
      <c r="E36" s="352"/>
      <c r="F36" s="352"/>
      <c r="G36" s="352"/>
      <c r="H36" s="352"/>
      <c r="I36" s="352"/>
    </row>
    <row r="37" spans="1:9">
      <c r="A37" s="265" t="s">
        <v>79</v>
      </c>
      <c r="B37" s="355"/>
      <c r="C37" s="355"/>
      <c r="D37" s="355"/>
      <c r="E37" s="355"/>
      <c r="F37" s="355"/>
      <c r="G37" s="355"/>
      <c r="H37" s="355"/>
      <c r="I37" s="356"/>
    </row>
    <row r="38" spans="1:9">
      <c r="A38" s="266" t="s">
        <v>80</v>
      </c>
      <c r="B38" s="355"/>
      <c r="C38" s="355"/>
      <c r="D38" s="355"/>
      <c r="E38" s="355"/>
      <c r="F38" s="355"/>
      <c r="G38" s="356"/>
      <c r="H38" s="13" t="s">
        <v>69</v>
      </c>
      <c r="I38" s="13" t="s">
        <v>70</v>
      </c>
    </row>
    <row r="39" spans="1:9">
      <c r="A39" s="14" t="s">
        <v>41</v>
      </c>
      <c r="B39" s="262" t="s">
        <v>81</v>
      </c>
      <c r="C39" s="355"/>
      <c r="D39" s="355"/>
      <c r="E39" s="355"/>
      <c r="F39" s="355"/>
      <c r="G39" s="356"/>
      <c r="H39" s="16">
        <f>1/12</f>
        <v>8.3333333333333329E-2</v>
      </c>
      <c r="I39" s="17">
        <f>$I$35*H39</f>
        <v>933.56999999999994</v>
      </c>
    </row>
    <row r="40" spans="1:9">
      <c r="A40" s="14" t="s">
        <v>43</v>
      </c>
      <c r="B40" s="262" t="s">
        <v>82</v>
      </c>
      <c r="C40" s="355"/>
      <c r="D40" s="355"/>
      <c r="E40" s="355"/>
      <c r="F40" s="355"/>
      <c r="G40" s="356"/>
      <c r="H40" s="16">
        <v>0.121</v>
      </c>
      <c r="I40" s="17">
        <f>H40*I35</f>
        <v>1355.5436399999999</v>
      </c>
    </row>
    <row r="41" spans="1:9">
      <c r="A41" s="14"/>
      <c r="B41" s="267" t="s">
        <v>83</v>
      </c>
      <c r="C41" s="355"/>
      <c r="D41" s="355"/>
      <c r="E41" s="355"/>
      <c r="F41" s="355"/>
      <c r="G41" s="356"/>
      <c r="H41" s="19">
        <f>SUM(H39:H40)</f>
        <v>0.20433333333333331</v>
      </c>
      <c r="I41" s="18">
        <f>SUM(I39:I40)</f>
        <v>2289.1136399999996</v>
      </c>
    </row>
    <row r="42" spans="1:9" ht="23.25" customHeight="1">
      <c r="A42" s="268" t="s">
        <v>84</v>
      </c>
      <c r="B42" s="352"/>
      <c r="C42" s="352"/>
      <c r="D42" s="352"/>
      <c r="E42" s="352"/>
      <c r="F42" s="352"/>
      <c r="G42" s="352"/>
      <c r="H42" s="352"/>
      <c r="I42" s="352"/>
    </row>
    <row r="43" spans="1:9" ht="21.75" customHeight="1">
      <c r="A43" s="269" t="s">
        <v>85</v>
      </c>
      <c r="B43" s="354"/>
      <c r="C43" s="354"/>
      <c r="D43" s="354"/>
      <c r="E43" s="354"/>
      <c r="F43" s="354"/>
      <c r="G43" s="354"/>
      <c r="H43" s="354"/>
      <c r="I43" s="354"/>
    </row>
    <row r="44" spans="1:9" ht="39.75" customHeight="1">
      <c r="A44" s="269" t="s">
        <v>86</v>
      </c>
      <c r="B44" s="354"/>
      <c r="C44" s="354"/>
      <c r="D44" s="354"/>
      <c r="E44" s="354"/>
      <c r="F44" s="354"/>
      <c r="G44" s="354"/>
      <c r="H44" s="354"/>
      <c r="I44" s="354"/>
    </row>
    <row r="45" spans="1:9" ht="29.25" customHeight="1">
      <c r="A45" s="269" t="s">
        <v>87</v>
      </c>
      <c r="B45" s="354"/>
      <c r="C45" s="354"/>
      <c r="D45" s="354"/>
      <c r="E45" s="354"/>
      <c r="F45" s="354"/>
      <c r="G45" s="354"/>
      <c r="H45" s="354"/>
      <c r="I45" s="354"/>
    </row>
    <row r="46" spans="1:9">
      <c r="A46" s="270"/>
      <c r="B46" s="357"/>
      <c r="C46" s="357"/>
      <c r="D46" s="357"/>
      <c r="E46" s="357"/>
      <c r="F46" s="357"/>
      <c r="G46" s="357"/>
      <c r="H46" s="357"/>
      <c r="I46" s="357"/>
    </row>
    <row r="47" spans="1:9">
      <c r="A47" s="266" t="s">
        <v>88</v>
      </c>
      <c r="B47" s="355"/>
      <c r="C47" s="355"/>
      <c r="D47" s="355"/>
      <c r="E47" s="355"/>
      <c r="F47" s="355"/>
      <c r="G47" s="356"/>
      <c r="H47" s="13" t="s">
        <v>69</v>
      </c>
      <c r="I47" s="13" t="s">
        <v>70</v>
      </c>
    </row>
    <row r="48" spans="1:9">
      <c r="A48" s="14" t="s">
        <v>41</v>
      </c>
      <c r="B48" s="262" t="s">
        <v>89</v>
      </c>
      <c r="C48" s="355"/>
      <c r="D48" s="355"/>
      <c r="E48" s="355"/>
      <c r="F48" s="355"/>
      <c r="G48" s="356"/>
      <c r="H48" s="16">
        <v>0.2</v>
      </c>
      <c r="I48" s="17">
        <f>($I$35+I41)*H48</f>
        <v>2698.3907280000003</v>
      </c>
    </row>
    <row r="49" spans="1:9">
      <c r="A49" s="14" t="s">
        <v>43</v>
      </c>
      <c r="B49" s="262" t="s">
        <v>90</v>
      </c>
      <c r="C49" s="355"/>
      <c r="D49" s="355"/>
      <c r="E49" s="355"/>
      <c r="F49" s="355"/>
      <c r="G49" s="356"/>
      <c r="H49" s="16">
        <v>2.5000000000000001E-2</v>
      </c>
      <c r="I49" s="17">
        <f>($I$35+I41)*H49</f>
        <v>337.29884100000004</v>
      </c>
    </row>
    <row r="50" spans="1:9">
      <c r="A50" s="14" t="s">
        <v>46</v>
      </c>
      <c r="B50" s="271" t="s">
        <v>91</v>
      </c>
      <c r="C50" s="352"/>
      <c r="D50" s="352"/>
      <c r="E50" s="352"/>
      <c r="F50" s="352"/>
      <c r="G50" s="353"/>
      <c r="H50" s="16">
        <v>0.06</v>
      </c>
      <c r="I50" s="243">
        <f>($I$35+I41)*(H50)</f>
        <v>809.51721839999993</v>
      </c>
    </row>
    <row r="51" spans="1:9">
      <c r="A51" s="14" t="s">
        <v>49</v>
      </c>
      <c r="B51" s="262" t="s">
        <v>92</v>
      </c>
      <c r="C51" s="355"/>
      <c r="D51" s="355"/>
      <c r="E51" s="355"/>
      <c r="F51" s="355"/>
      <c r="G51" s="356"/>
      <c r="H51" s="16">
        <v>1.4999999999999999E-2</v>
      </c>
      <c r="I51" s="17">
        <f>($I$35+I41)*H51</f>
        <v>202.37930459999998</v>
      </c>
    </row>
    <row r="52" spans="1:9">
      <c r="A52" s="14" t="s">
        <v>51</v>
      </c>
      <c r="B52" s="262" t="s">
        <v>93</v>
      </c>
      <c r="C52" s="355"/>
      <c r="D52" s="355"/>
      <c r="E52" s="355"/>
      <c r="F52" s="355"/>
      <c r="G52" s="356"/>
      <c r="H52" s="16">
        <v>0.01</v>
      </c>
      <c r="I52" s="17">
        <f>($I$35+I41)*H52</f>
        <v>134.9195364</v>
      </c>
    </row>
    <row r="53" spans="1:9">
      <c r="A53" s="14" t="s">
        <v>76</v>
      </c>
      <c r="B53" s="262" t="s">
        <v>94</v>
      </c>
      <c r="C53" s="355"/>
      <c r="D53" s="355"/>
      <c r="E53" s="355"/>
      <c r="F53" s="355"/>
      <c r="G53" s="356"/>
      <c r="H53" s="16">
        <v>6.0000000000000001E-3</v>
      </c>
      <c r="I53" s="17">
        <f>($I$35+I41)*H53</f>
        <v>80.951721840000005</v>
      </c>
    </row>
    <row r="54" spans="1:9">
      <c r="A54" s="14" t="s">
        <v>95</v>
      </c>
      <c r="B54" s="262" t="s">
        <v>96</v>
      </c>
      <c r="C54" s="355"/>
      <c r="D54" s="355"/>
      <c r="E54" s="355"/>
      <c r="F54" s="355"/>
      <c r="G54" s="356"/>
      <c r="H54" s="16">
        <v>2E-3</v>
      </c>
      <c r="I54" s="17">
        <f>($I$35+I41)*H54</f>
        <v>26.98390728</v>
      </c>
    </row>
    <row r="55" spans="1:9">
      <c r="A55" s="14" t="s">
        <v>97</v>
      </c>
      <c r="B55" s="262" t="s">
        <v>98</v>
      </c>
      <c r="C55" s="355"/>
      <c r="D55" s="355"/>
      <c r="E55" s="355"/>
      <c r="F55" s="355"/>
      <c r="G55" s="356"/>
      <c r="H55" s="16">
        <v>0.08</v>
      </c>
      <c r="I55" s="17">
        <f>($I$35+I41)*H55</f>
        <v>1079.3562912</v>
      </c>
    </row>
    <row r="56" spans="1:9">
      <c r="A56" s="263" t="s">
        <v>99</v>
      </c>
      <c r="B56" s="355"/>
      <c r="C56" s="355"/>
      <c r="D56" s="355"/>
      <c r="E56" s="355"/>
      <c r="F56" s="355"/>
      <c r="G56" s="356"/>
      <c r="H56" s="19">
        <f>SUM(H48:H55)</f>
        <v>0.39800000000000008</v>
      </c>
      <c r="I56" s="18">
        <f>SUM(I48:I55)</f>
        <v>5369.7975487199992</v>
      </c>
    </row>
    <row r="57" spans="1:9">
      <c r="A57" s="272"/>
      <c r="B57" s="355"/>
      <c r="C57" s="355"/>
      <c r="D57" s="355"/>
      <c r="E57" s="355"/>
      <c r="F57" s="355"/>
      <c r="G57" s="355"/>
      <c r="H57" s="355"/>
      <c r="I57" s="355"/>
    </row>
    <row r="58" spans="1:9">
      <c r="A58" s="266" t="s">
        <v>100</v>
      </c>
      <c r="B58" s="355"/>
      <c r="C58" s="355"/>
      <c r="D58" s="355"/>
      <c r="E58" s="355"/>
      <c r="F58" s="355"/>
      <c r="G58" s="356"/>
      <c r="H58" s="23" t="s">
        <v>101</v>
      </c>
      <c r="I58" s="13" t="s">
        <v>70</v>
      </c>
    </row>
    <row r="59" spans="1:9">
      <c r="A59" s="14" t="s">
        <v>41</v>
      </c>
      <c r="B59" s="358" t="s">
        <v>102</v>
      </c>
      <c r="C59" s="355"/>
      <c r="D59" s="355"/>
      <c r="E59" s="355"/>
      <c r="F59" s="355"/>
      <c r="G59" s="356"/>
      <c r="H59" s="24">
        <v>5.5</v>
      </c>
      <c r="I59" s="17">
        <f>'VA e VT SENGEDF'!E6</f>
        <v>0</v>
      </c>
    </row>
    <row r="60" spans="1:9">
      <c r="A60" s="14" t="s">
        <v>43</v>
      </c>
      <c r="B60" s="358" t="s">
        <v>103</v>
      </c>
      <c r="C60" s="355"/>
      <c r="D60" s="355"/>
      <c r="E60" s="355"/>
      <c r="F60" s="355"/>
      <c r="G60" s="356"/>
      <c r="H60" s="24">
        <f>'VA e VT SENGEDF'!C11</f>
        <v>42.13</v>
      </c>
      <c r="I60" s="17">
        <f>'VA e VT SENGEDF'!E11</f>
        <v>884.73</v>
      </c>
    </row>
    <row r="61" spans="1:9">
      <c r="A61" s="14" t="s">
        <v>46</v>
      </c>
      <c r="B61" s="262" t="s">
        <v>104</v>
      </c>
      <c r="C61" s="355"/>
      <c r="D61" s="355"/>
      <c r="E61" s="355"/>
      <c r="F61" s="355"/>
      <c r="G61" s="356"/>
      <c r="H61" s="24">
        <v>0</v>
      </c>
      <c r="I61" s="17">
        <v>0</v>
      </c>
    </row>
    <row r="62" spans="1:9">
      <c r="A62" s="14" t="s">
        <v>49</v>
      </c>
      <c r="B62" s="358" t="s">
        <v>105</v>
      </c>
      <c r="C62" s="355"/>
      <c r="D62" s="355"/>
      <c r="E62" s="355"/>
      <c r="F62" s="355"/>
      <c r="G62" s="356"/>
      <c r="H62" s="24">
        <v>0</v>
      </c>
      <c r="I62" s="17">
        <v>0</v>
      </c>
    </row>
    <row r="63" spans="1:9">
      <c r="A63" s="14" t="s">
        <v>51</v>
      </c>
      <c r="B63" s="262" t="s">
        <v>106</v>
      </c>
      <c r="C63" s="355"/>
      <c r="D63" s="355"/>
      <c r="E63" s="355"/>
      <c r="F63" s="355"/>
      <c r="G63" s="356"/>
      <c r="H63" s="24" t="s">
        <v>154</v>
      </c>
      <c r="I63" s="17" t="str">
        <f>H63</f>
        <v>-</v>
      </c>
    </row>
    <row r="64" spans="1:9">
      <c r="A64" s="14" t="s">
        <v>76</v>
      </c>
      <c r="B64" s="358" t="s">
        <v>107</v>
      </c>
      <c r="C64" s="355"/>
      <c r="D64" s="355"/>
      <c r="E64" s="355"/>
      <c r="F64" s="355"/>
      <c r="G64" s="356"/>
      <c r="H64" s="24">
        <v>105.33</v>
      </c>
      <c r="I64" s="17">
        <f>H64</f>
        <v>105.33</v>
      </c>
    </row>
    <row r="65" spans="1:9">
      <c r="A65" s="263" t="s">
        <v>108</v>
      </c>
      <c r="B65" s="355"/>
      <c r="C65" s="355"/>
      <c r="D65" s="355"/>
      <c r="E65" s="355"/>
      <c r="F65" s="355"/>
      <c r="G65" s="355"/>
      <c r="H65" s="356"/>
      <c r="I65" s="18">
        <f>SUM(I59:I64)</f>
        <v>990.06000000000006</v>
      </c>
    </row>
    <row r="66" spans="1:9" ht="27.75" customHeight="1">
      <c r="A66" s="268" t="s">
        <v>109</v>
      </c>
      <c r="B66" s="352"/>
      <c r="C66" s="352"/>
      <c r="D66" s="352"/>
      <c r="E66" s="352"/>
      <c r="F66" s="352"/>
      <c r="G66" s="352"/>
      <c r="H66" s="352"/>
      <c r="I66" s="352"/>
    </row>
    <row r="67" spans="1:9" ht="27.75" customHeight="1">
      <c r="A67" s="269" t="s">
        <v>110</v>
      </c>
      <c r="B67" s="354"/>
      <c r="C67" s="354"/>
      <c r="D67" s="354"/>
      <c r="E67" s="354"/>
      <c r="F67" s="354"/>
      <c r="G67" s="354"/>
      <c r="H67" s="354"/>
      <c r="I67" s="354"/>
    </row>
    <row r="68" spans="1:9" ht="21.75" customHeight="1">
      <c r="A68" s="294" t="s">
        <v>112</v>
      </c>
      <c r="B68" s="354"/>
      <c r="C68" s="354"/>
      <c r="D68" s="354"/>
      <c r="E68" s="354"/>
      <c r="F68" s="354"/>
      <c r="G68" s="354"/>
      <c r="H68" s="354"/>
      <c r="I68" s="354"/>
    </row>
    <row r="69" spans="1:9">
      <c r="A69" s="295" t="s">
        <v>113</v>
      </c>
      <c r="B69" s="354"/>
      <c r="C69" s="354"/>
      <c r="D69" s="354"/>
      <c r="E69" s="354"/>
      <c r="F69" s="354"/>
      <c r="G69" s="354"/>
      <c r="H69" s="354"/>
      <c r="I69" s="354"/>
    </row>
    <row r="70" spans="1:9">
      <c r="A70" s="296"/>
      <c r="B70" s="359"/>
      <c r="C70" s="359"/>
      <c r="D70" s="359"/>
      <c r="E70" s="359"/>
      <c r="F70" s="359"/>
      <c r="G70" s="359"/>
      <c r="H70" s="359"/>
      <c r="I70" s="359"/>
    </row>
    <row r="71" spans="1:9">
      <c r="A71" s="265" t="s">
        <v>114</v>
      </c>
      <c r="B71" s="355"/>
      <c r="C71" s="355"/>
      <c r="D71" s="355"/>
      <c r="E71" s="355"/>
      <c r="F71" s="355"/>
      <c r="G71" s="355"/>
      <c r="H71" s="355"/>
      <c r="I71" s="356"/>
    </row>
    <row r="72" spans="1:9">
      <c r="A72" s="263" t="s">
        <v>115</v>
      </c>
      <c r="B72" s="355"/>
      <c r="C72" s="355"/>
      <c r="D72" s="355"/>
      <c r="E72" s="355"/>
      <c r="F72" s="355"/>
      <c r="G72" s="355"/>
      <c r="H72" s="356"/>
      <c r="I72" s="14" t="s">
        <v>70</v>
      </c>
    </row>
    <row r="73" spans="1:9">
      <c r="A73" s="14" t="s">
        <v>116</v>
      </c>
      <c r="B73" s="262" t="s">
        <v>117</v>
      </c>
      <c r="C73" s="355"/>
      <c r="D73" s="355"/>
      <c r="E73" s="355"/>
      <c r="F73" s="355"/>
      <c r="G73" s="355"/>
      <c r="H73" s="356"/>
      <c r="I73" s="17">
        <f>I41</f>
        <v>2289.1136399999996</v>
      </c>
    </row>
    <row r="74" spans="1:9">
      <c r="A74" s="14" t="s">
        <v>118</v>
      </c>
      <c r="B74" s="262" t="s">
        <v>119</v>
      </c>
      <c r="C74" s="355"/>
      <c r="D74" s="355"/>
      <c r="E74" s="355"/>
      <c r="F74" s="355"/>
      <c r="G74" s="355"/>
      <c r="H74" s="356"/>
      <c r="I74" s="17">
        <f>I56</f>
        <v>5369.7975487199992</v>
      </c>
    </row>
    <row r="75" spans="1:9">
      <c r="A75" s="14" t="s">
        <v>120</v>
      </c>
      <c r="B75" s="262" t="s">
        <v>121</v>
      </c>
      <c r="C75" s="355"/>
      <c r="D75" s="355"/>
      <c r="E75" s="355"/>
      <c r="F75" s="355"/>
      <c r="G75" s="355"/>
      <c r="H75" s="356"/>
      <c r="I75" s="17">
        <f>I65</f>
        <v>990.06000000000006</v>
      </c>
    </row>
    <row r="76" spans="1:9">
      <c r="A76" s="263" t="s">
        <v>122</v>
      </c>
      <c r="B76" s="355"/>
      <c r="C76" s="355"/>
      <c r="D76" s="355"/>
      <c r="E76" s="355"/>
      <c r="F76" s="355"/>
      <c r="G76" s="355"/>
      <c r="H76" s="356"/>
      <c r="I76" s="18">
        <f>TRUNC(SUM(I73:I75),2)</f>
        <v>8648.9699999999993</v>
      </c>
    </row>
    <row r="77" spans="1:9">
      <c r="A77" s="157"/>
      <c r="B77" s="157"/>
      <c r="C77" s="157"/>
      <c r="D77" s="157"/>
      <c r="E77" s="157"/>
      <c r="F77" s="157"/>
      <c r="G77" s="157"/>
      <c r="H77" s="157"/>
      <c r="I77" s="158"/>
    </row>
    <row r="78" spans="1:9">
      <c r="A78" s="265" t="s">
        <v>123</v>
      </c>
      <c r="B78" s="355"/>
      <c r="C78" s="355"/>
      <c r="D78" s="355"/>
      <c r="E78" s="355"/>
      <c r="F78" s="355"/>
      <c r="G78" s="355"/>
      <c r="H78" s="355"/>
      <c r="I78" s="356"/>
    </row>
    <row r="79" spans="1:9">
      <c r="A79" s="14">
        <v>3</v>
      </c>
      <c r="B79" s="263" t="s">
        <v>124</v>
      </c>
      <c r="C79" s="355"/>
      <c r="D79" s="355"/>
      <c r="E79" s="355"/>
      <c r="F79" s="355"/>
      <c r="G79" s="356"/>
      <c r="H79" s="14" t="s">
        <v>69</v>
      </c>
      <c r="I79" s="14" t="s">
        <v>70</v>
      </c>
    </row>
    <row r="80" spans="1:9">
      <c r="A80" s="14" t="s">
        <v>41</v>
      </c>
      <c r="B80" s="262" t="s">
        <v>125</v>
      </c>
      <c r="C80" s="355"/>
      <c r="D80" s="355"/>
      <c r="E80" s="355"/>
      <c r="F80" s="355"/>
      <c r="G80" s="356"/>
      <c r="H80" s="16">
        <v>4.5999999999999999E-3</v>
      </c>
      <c r="I80" s="17">
        <f t="shared" ref="I80:I85" si="0">$I$35*H80</f>
        <v>51.533064000000003</v>
      </c>
    </row>
    <row r="81" spans="1:9">
      <c r="A81" s="14" t="s">
        <v>43</v>
      </c>
      <c r="B81" s="262" t="s">
        <v>126</v>
      </c>
      <c r="C81" s="355"/>
      <c r="D81" s="355"/>
      <c r="E81" s="355"/>
      <c r="F81" s="355"/>
      <c r="G81" s="356"/>
      <c r="H81" s="16">
        <f>H80*0.08</f>
        <v>3.68E-4</v>
      </c>
      <c r="I81" s="17">
        <f t="shared" si="0"/>
        <v>4.1226451200000005</v>
      </c>
    </row>
    <row r="82" spans="1:9">
      <c r="A82" s="14" t="s">
        <v>46</v>
      </c>
      <c r="B82" s="262" t="s">
        <v>127</v>
      </c>
      <c r="C82" s="355"/>
      <c r="D82" s="355"/>
      <c r="E82" s="355"/>
      <c r="F82" s="355"/>
      <c r="G82" s="356"/>
      <c r="H82" s="16">
        <v>0.02</v>
      </c>
      <c r="I82" s="17">
        <f t="shared" si="0"/>
        <v>224.05680000000001</v>
      </c>
    </row>
    <row r="83" spans="1:9">
      <c r="A83" s="14" t="s">
        <v>49</v>
      </c>
      <c r="B83" s="262" t="s">
        <v>128</v>
      </c>
      <c r="C83" s="355"/>
      <c r="D83" s="355"/>
      <c r="E83" s="355"/>
      <c r="F83" s="355"/>
      <c r="G83" s="356"/>
      <c r="H83" s="16">
        <v>1.9400000000000001E-2</v>
      </c>
      <c r="I83" s="17">
        <f t="shared" si="0"/>
        <v>217.33509600000002</v>
      </c>
    </row>
    <row r="84" spans="1:9">
      <c r="A84" s="14" t="s">
        <v>51</v>
      </c>
      <c r="B84" s="262" t="s">
        <v>129</v>
      </c>
      <c r="C84" s="355"/>
      <c r="D84" s="355"/>
      <c r="E84" s="355"/>
      <c r="F84" s="355"/>
      <c r="G84" s="356"/>
      <c r="H84" s="26">
        <f>H83*H56</f>
        <v>7.7212000000000018E-3</v>
      </c>
      <c r="I84" s="17">
        <f t="shared" si="0"/>
        <v>86.499368208000021</v>
      </c>
    </row>
    <row r="85" spans="1:9">
      <c r="A85" s="14" t="s">
        <v>76</v>
      </c>
      <c r="B85" s="262" t="s">
        <v>130</v>
      </c>
      <c r="C85" s="355"/>
      <c r="D85" s="355"/>
      <c r="E85" s="355"/>
      <c r="F85" s="355"/>
      <c r="G85" s="356"/>
      <c r="H85" s="16">
        <v>0.02</v>
      </c>
      <c r="I85" s="17">
        <f t="shared" si="0"/>
        <v>224.05680000000001</v>
      </c>
    </row>
    <row r="86" spans="1:9">
      <c r="A86" s="263" t="s">
        <v>131</v>
      </c>
      <c r="B86" s="355"/>
      <c r="C86" s="355"/>
      <c r="D86" s="355"/>
      <c r="E86" s="355"/>
      <c r="F86" s="355"/>
      <c r="G86" s="356"/>
      <c r="H86" s="19">
        <f>TRUNC(SUM(H80:H85),4)</f>
        <v>7.1999999999999995E-2</v>
      </c>
      <c r="I86" s="18">
        <f>TRUNC(SUM(I80:I85),2)</f>
        <v>807.6</v>
      </c>
    </row>
    <row r="87" spans="1:9">
      <c r="A87" s="263"/>
      <c r="B87" s="355"/>
      <c r="C87" s="355"/>
      <c r="D87" s="355"/>
      <c r="E87" s="355"/>
      <c r="F87" s="355"/>
      <c r="G87" s="355"/>
      <c r="H87" s="355"/>
      <c r="I87" s="355"/>
    </row>
    <row r="88" spans="1:9">
      <c r="A88" s="265" t="s">
        <v>132</v>
      </c>
      <c r="B88" s="355"/>
      <c r="C88" s="355"/>
      <c r="D88" s="355"/>
      <c r="E88" s="355"/>
      <c r="F88" s="355"/>
      <c r="G88" s="355"/>
      <c r="H88" s="355"/>
      <c r="I88" s="356"/>
    </row>
    <row r="89" spans="1:9">
      <c r="A89" s="275" t="s">
        <v>133</v>
      </c>
      <c r="B89" s="355"/>
      <c r="C89" s="355"/>
      <c r="D89" s="355"/>
      <c r="E89" s="355"/>
      <c r="F89" s="355"/>
      <c r="G89" s="356"/>
      <c r="H89" s="28" t="s">
        <v>69</v>
      </c>
      <c r="I89" s="28" t="s">
        <v>70</v>
      </c>
    </row>
    <row r="90" spans="1:9">
      <c r="A90" s="14" t="s">
        <v>41</v>
      </c>
      <c r="B90" s="262" t="s">
        <v>134</v>
      </c>
      <c r="C90" s="355"/>
      <c r="D90" s="355"/>
      <c r="E90" s="355"/>
      <c r="F90" s="355"/>
      <c r="G90" s="356"/>
      <c r="H90" s="29">
        <v>1.6199999999999999E-2</v>
      </c>
      <c r="I90" s="17">
        <f t="shared" ref="I90:I95" si="1">$I$35*H90</f>
        <v>181.486008</v>
      </c>
    </row>
    <row r="91" spans="1:9">
      <c r="A91" s="14" t="s">
        <v>43</v>
      </c>
      <c r="B91" s="262" t="s">
        <v>135</v>
      </c>
      <c r="C91" s="355"/>
      <c r="D91" s="355"/>
      <c r="E91" s="355"/>
      <c r="F91" s="355"/>
      <c r="G91" s="356"/>
      <c r="H91" s="16">
        <v>2.8E-3</v>
      </c>
      <c r="I91" s="17">
        <f t="shared" si="1"/>
        <v>31.367951999999999</v>
      </c>
    </row>
    <row r="92" spans="1:9">
      <c r="A92" s="14" t="s">
        <v>46</v>
      </c>
      <c r="B92" s="262" t="s">
        <v>136</v>
      </c>
      <c r="C92" s="355"/>
      <c r="D92" s="355"/>
      <c r="E92" s="355"/>
      <c r="F92" s="355"/>
      <c r="G92" s="356"/>
      <c r="H92" s="16">
        <v>2.0000000000000001E-4</v>
      </c>
      <c r="I92" s="17">
        <f t="shared" si="1"/>
        <v>2.2405680000000001</v>
      </c>
    </row>
    <row r="93" spans="1:9">
      <c r="A93" s="14" t="s">
        <v>49</v>
      </c>
      <c r="B93" s="262" t="s">
        <v>137</v>
      </c>
      <c r="C93" s="355"/>
      <c r="D93" s="355"/>
      <c r="E93" s="355"/>
      <c r="F93" s="355"/>
      <c r="G93" s="356"/>
      <c r="H93" s="16">
        <v>3.3E-3</v>
      </c>
      <c r="I93" s="17">
        <f t="shared" si="1"/>
        <v>36.969372</v>
      </c>
    </row>
    <row r="94" spans="1:9">
      <c r="A94" s="14" t="s">
        <v>51</v>
      </c>
      <c r="B94" s="262" t="s">
        <v>138</v>
      </c>
      <c r="C94" s="355"/>
      <c r="D94" s="355"/>
      <c r="E94" s="355"/>
      <c r="F94" s="355"/>
      <c r="G94" s="356"/>
      <c r="H94" s="16">
        <v>6.9999999999999999E-4</v>
      </c>
      <c r="I94" s="17">
        <f t="shared" si="1"/>
        <v>7.8419879999999997</v>
      </c>
    </row>
    <row r="95" spans="1:9">
      <c r="A95" s="14" t="s">
        <v>76</v>
      </c>
      <c r="B95" s="262" t="s">
        <v>139</v>
      </c>
      <c r="C95" s="355"/>
      <c r="D95" s="355"/>
      <c r="E95" s="355"/>
      <c r="F95" s="355"/>
      <c r="G95" s="356"/>
      <c r="H95" s="16">
        <v>0</v>
      </c>
      <c r="I95" s="17">
        <f t="shared" si="1"/>
        <v>0</v>
      </c>
    </row>
    <row r="96" spans="1:9">
      <c r="A96" s="263" t="s">
        <v>140</v>
      </c>
      <c r="B96" s="355"/>
      <c r="C96" s="355"/>
      <c r="D96" s="355"/>
      <c r="E96" s="355"/>
      <c r="F96" s="355"/>
      <c r="G96" s="356"/>
      <c r="H96" s="19">
        <f>TRUNC(SUM(H90:H95),4)</f>
        <v>2.3199999999999998E-2</v>
      </c>
      <c r="I96" s="18">
        <f>TRUNC(SUM(I90:I95),2)</f>
        <v>259.89999999999998</v>
      </c>
    </row>
    <row r="97" spans="1:9">
      <c r="A97" s="274"/>
      <c r="B97" s="355"/>
      <c r="C97" s="355"/>
      <c r="D97" s="355"/>
      <c r="E97" s="355"/>
      <c r="F97" s="355"/>
      <c r="G97" s="355"/>
      <c r="H97" s="355"/>
      <c r="I97" s="355"/>
    </row>
    <row r="98" spans="1:9">
      <c r="A98" s="275" t="s">
        <v>141</v>
      </c>
      <c r="B98" s="355"/>
      <c r="C98" s="355"/>
      <c r="D98" s="355"/>
      <c r="E98" s="355"/>
      <c r="F98" s="355"/>
      <c r="G98" s="356"/>
      <c r="H98" s="28" t="s">
        <v>69</v>
      </c>
      <c r="I98" s="28" t="s">
        <v>70</v>
      </c>
    </row>
    <row r="99" spans="1:9">
      <c r="A99" s="14" t="s">
        <v>41</v>
      </c>
      <c r="B99" s="262" t="s">
        <v>142</v>
      </c>
      <c r="C99" s="355"/>
      <c r="D99" s="355"/>
      <c r="E99" s="355"/>
      <c r="F99" s="355"/>
      <c r="G99" s="356"/>
      <c r="H99" s="16">
        <v>0</v>
      </c>
      <c r="I99" s="17">
        <f>$I$35*H99</f>
        <v>0</v>
      </c>
    </row>
    <row r="100" spans="1:9">
      <c r="A100" s="263" t="s">
        <v>143</v>
      </c>
      <c r="B100" s="355"/>
      <c r="C100" s="355"/>
      <c r="D100" s="355"/>
      <c r="E100" s="355"/>
      <c r="F100" s="355"/>
      <c r="G100" s="356"/>
      <c r="H100" s="19">
        <f>TRUNC(SUM(H99),4)</f>
        <v>0</v>
      </c>
      <c r="I100" s="17">
        <f>TRUNC(SUM(I99),2)</f>
        <v>0</v>
      </c>
    </row>
    <row r="101" spans="1:9">
      <c r="A101" s="276"/>
      <c r="B101" s="359"/>
      <c r="C101" s="359"/>
      <c r="D101" s="359"/>
      <c r="E101" s="359"/>
      <c r="F101" s="359"/>
      <c r="G101" s="359"/>
      <c r="H101" s="359"/>
      <c r="I101" s="359"/>
    </row>
    <row r="102" spans="1:9">
      <c r="A102" s="265" t="s">
        <v>144</v>
      </c>
      <c r="B102" s="355"/>
      <c r="C102" s="355"/>
      <c r="D102" s="355"/>
      <c r="E102" s="355"/>
      <c r="F102" s="355"/>
      <c r="G102" s="355"/>
      <c r="H102" s="355"/>
      <c r="I102" s="356"/>
    </row>
    <row r="103" spans="1:9">
      <c r="A103" s="263" t="s">
        <v>145</v>
      </c>
      <c r="B103" s="355"/>
      <c r="C103" s="355"/>
      <c r="D103" s="355"/>
      <c r="E103" s="355"/>
      <c r="F103" s="355"/>
      <c r="G103" s="355"/>
      <c r="H103" s="356"/>
      <c r="I103" s="14" t="s">
        <v>70</v>
      </c>
    </row>
    <row r="104" spans="1:9">
      <c r="A104" s="14" t="s">
        <v>146</v>
      </c>
      <c r="B104" s="262" t="s">
        <v>147</v>
      </c>
      <c r="C104" s="355"/>
      <c r="D104" s="355"/>
      <c r="E104" s="355"/>
      <c r="F104" s="355"/>
      <c r="G104" s="355"/>
      <c r="H104" s="356"/>
      <c r="I104" s="17">
        <f>I96</f>
        <v>259.89999999999998</v>
      </c>
    </row>
    <row r="105" spans="1:9">
      <c r="A105" s="14" t="s">
        <v>148</v>
      </c>
      <c r="B105" s="262" t="s">
        <v>149</v>
      </c>
      <c r="C105" s="355"/>
      <c r="D105" s="355"/>
      <c r="E105" s="355"/>
      <c r="F105" s="355"/>
      <c r="G105" s="355"/>
      <c r="H105" s="356"/>
      <c r="I105" s="17">
        <f>I100</f>
        <v>0</v>
      </c>
    </row>
    <row r="106" spans="1:9">
      <c r="A106" s="263" t="s">
        <v>150</v>
      </c>
      <c r="B106" s="355"/>
      <c r="C106" s="355"/>
      <c r="D106" s="355"/>
      <c r="E106" s="355"/>
      <c r="F106" s="355"/>
      <c r="G106" s="355"/>
      <c r="H106" s="356"/>
      <c r="I106" s="18">
        <f>TRUNC(SUM(I104:I105),2)</f>
        <v>259.89999999999998</v>
      </c>
    </row>
    <row r="107" spans="1:9">
      <c r="A107" s="277"/>
      <c r="B107" s="352"/>
      <c r="C107" s="352"/>
      <c r="D107" s="352"/>
      <c r="E107" s="352"/>
      <c r="F107" s="352"/>
      <c r="G107" s="352"/>
      <c r="H107" s="352"/>
      <c r="I107" s="352"/>
    </row>
    <row r="108" spans="1:9">
      <c r="A108" s="265" t="s">
        <v>151</v>
      </c>
      <c r="B108" s="355"/>
      <c r="C108" s="355"/>
      <c r="D108" s="355"/>
      <c r="E108" s="355"/>
      <c r="F108" s="355"/>
      <c r="G108" s="355"/>
      <c r="H108" s="355"/>
      <c r="I108" s="356"/>
    </row>
    <row r="109" spans="1:9">
      <c r="A109" s="14">
        <v>5</v>
      </c>
      <c r="B109" s="263" t="s">
        <v>152</v>
      </c>
      <c r="C109" s="355"/>
      <c r="D109" s="355"/>
      <c r="E109" s="355"/>
      <c r="F109" s="355"/>
      <c r="G109" s="356"/>
      <c r="H109" s="14"/>
      <c r="I109" s="14" t="s">
        <v>70</v>
      </c>
    </row>
    <row r="110" spans="1:9">
      <c r="A110" s="14" t="s">
        <v>41</v>
      </c>
      <c r="B110" s="358" t="s">
        <v>153</v>
      </c>
      <c r="C110" s="355"/>
      <c r="D110" s="355"/>
      <c r="E110" s="355"/>
      <c r="F110" s="355"/>
      <c r="G110" s="356"/>
      <c r="H110" s="11" t="s">
        <v>154</v>
      </c>
      <c r="I110" s="33">
        <v>0</v>
      </c>
    </row>
    <row r="111" spans="1:9">
      <c r="A111" s="14" t="s">
        <v>43</v>
      </c>
      <c r="B111" s="358" t="s">
        <v>155</v>
      </c>
      <c r="C111" s="355"/>
      <c r="D111" s="355"/>
      <c r="E111" s="355"/>
      <c r="F111" s="355"/>
      <c r="G111" s="356"/>
      <c r="H111" s="11"/>
      <c r="I111" s="33">
        <f>CRACHÁ!I6</f>
        <v>4.8902777777777784</v>
      </c>
    </row>
    <row r="112" spans="1:9">
      <c r="A112" s="14" t="s">
        <v>46</v>
      </c>
      <c r="B112" s="358" t="s">
        <v>156</v>
      </c>
      <c r="C112" s="355"/>
      <c r="D112" s="355"/>
      <c r="E112" s="355"/>
      <c r="F112" s="355"/>
      <c r="G112" s="356"/>
      <c r="H112" s="11" t="s">
        <v>154</v>
      </c>
      <c r="I112" s="33">
        <f>'COTAÇÃO DE PONTO '!J6</f>
        <v>8.8354988662131522</v>
      </c>
    </row>
    <row r="113" spans="1:9">
      <c r="A113" s="263" t="s">
        <v>157</v>
      </c>
      <c r="B113" s="355"/>
      <c r="C113" s="355"/>
      <c r="D113" s="355"/>
      <c r="E113" s="355"/>
      <c r="F113" s="355"/>
      <c r="G113" s="356"/>
      <c r="H113" s="19" t="s">
        <v>154</v>
      </c>
      <c r="I113" s="18">
        <f>TRUNC(SUM(I110:I112),2)</f>
        <v>13.72</v>
      </c>
    </row>
    <row r="114" spans="1:9">
      <c r="A114" s="277"/>
      <c r="B114" s="352"/>
      <c r="C114" s="352"/>
      <c r="D114" s="352"/>
      <c r="E114" s="352"/>
      <c r="F114" s="352"/>
      <c r="G114" s="352"/>
      <c r="H114" s="352"/>
      <c r="I114" s="352"/>
    </row>
    <row r="115" spans="1:9">
      <c r="A115" s="265" t="s">
        <v>158</v>
      </c>
      <c r="B115" s="355"/>
      <c r="C115" s="355"/>
      <c r="D115" s="355"/>
      <c r="E115" s="355"/>
      <c r="F115" s="355"/>
      <c r="G115" s="355"/>
      <c r="H115" s="355"/>
      <c r="I115" s="356"/>
    </row>
    <row r="116" spans="1:9">
      <c r="A116" s="14">
        <v>6</v>
      </c>
      <c r="B116" s="263" t="s">
        <v>159</v>
      </c>
      <c r="C116" s="355"/>
      <c r="D116" s="355"/>
      <c r="E116" s="355"/>
      <c r="F116" s="355"/>
      <c r="G116" s="356"/>
      <c r="H116" s="14" t="s">
        <v>69</v>
      </c>
      <c r="I116" s="14" t="s">
        <v>70</v>
      </c>
    </row>
    <row r="117" spans="1:9">
      <c r="A117" s="14" t="s">
        <v>41</v>
      </c>
      <c r="B117" s="262" t="s">
        <v>160</v>
      </c>
      <c r="C117" s="355"/>
      <c r="D117" s="355"/>
      <c r="E117" s="355"/>
      <c r="F117" s="355"/>
      <c r="G117" s="356"/>
      <c r="H117" s="34">
        <v>0.03</v>
      </c>
      <c r="I117" s="17">
        <f>TRUNC(H117*I141,2)</f>
        <v>627.99</v>
      </c>
    </row>
    <row r="118" spans="1:9">
      <c r="A118" s="14" t="s">
        <v>43</v>
      </c>
      <c r="B118" s="262" t="s">
        <v>161</v>
      </c>
      <c r="C118" s="355"/>
      <c r="D118" s="355"/>
      <c r="E118" s="355"/>
      <c r="F118" s="355"/>
      <c r="G118" s="356"/>
      <c r="H118" s="34">
        <v>0.03</v>
      </c>
      <c r="I118" s="17">
        <f>TRUNC(H118*(I117+I141),2)</f>
        <v>646.83000000000004</v>
      </c>
    </row>
    <row r="119" spans="1:9">
      <c r="A119" s="14" t="s">
        <v>46</v>
      </c>
      <c r="B119" s="278" t="s">
        <v>162</v>
      </c>
      <c r="C119" s="355"/>
      <c r="D119" s="355"/>
      <c r="E119" s="355"/>
      <c r="F119" s="355"/>
      <c r="G119" s="356"/>
      <c r="H119" s="16"/>
      <c r="I119" s="17"/>
    </row>
    <row r="120" spans="1:9">
      <c r="A120" s="14" t="s">
        <v>163</v>
      </c>
      <c r="B120" s="262" t="s">
        <v>164</v>
      </c>
      <c r="C120" s="355"/>
      <c r="D120" s="355"/>
      <c r="E120" s="355"/>
      <c r="F120" s="355"/>
      <c r="G120" s="356"/>
      <c r="H120" s="35">
        <v>1.6500000000000001E-2</v>
      </c>
      <c r="I120" s="17">
        <f>TRUNC(H120*I130,2)</f>
        <v>427.32</v>
      </c>
    </row>
    <row r="121" spans="1:9">
      <c r="A121" s="14" t="s">
        <v>165</v>
      </c>
      <c r="B121" s="262" t="s">
        <v>166</v>
      </c>
      <c r="C121" s="355"/>
      <c r="D121" s="355"/>
      <c r="E121" s="355"/>
      <c r="F121" s="355"/>
      <c r="G121" s="356"/>
      <c r="H121" s="35">
        <v>7.5999999999999998E-2</v>
      </c>
      <c r="I121" s="17">
        <f>TRUNC(H121*I130,2)</f>
        <v>1968.27</v>
      </c>
    </row>
    <row r="122" spans="1:9">
      <c r="A122" s="14" t="s">
        <v>167</v>
      </c>
      <c r="B122" s="262" t="s">
        <v>168</v>
      </c>
      <c r="C122" s="355"/>
      <c r="D122" s="355"/>
      <c r="E122" s="355"/>
      <c r="F122" s="355"/>
      <c r="G122" s="356"/>
      <c r="H122" s="35">
        <v>0.05</v>
      </c>
      <c r="I122" s="17">
        <f>TRUNC(H122*I130,2)</f>
        <v>1294.9100000000001</v>
      </c>
    </row>
    <row r="123" spans="1:9">
      <c r="A123" s="263" t="s">
        <v>169</v>
      </c>
      <c r="B123" s="355"/>
      <c r="C123" s="355"/>
      <c r="D123" s="355"/>
      <c r="E123" s="355"/>
      <c r="F123" s="355"/>
      <c r="G123" s="356"/>
      <c r="H123" s="36">
        <f>SUM(H117:H122)</f>
        <v>0.20250000000000001</v>
      </c>
      <c r="I123" s="17">
        <f>TRUNC(SUM(I117:I122),2)</f>
        <v>4965.32</v>
      </c>
    </row>
    <row r="124" spans="1:9">
      <c r="A124" s="8"/>
      <c r="B124" s="279"/>
      <c r="C124" s="354"/>
      <c r="D124" s="354"/>
      <c r="E124" s="354"/>
      <c r="F124" s="354"/>
      <c r="G124" s="354"/>
      <c r="H124" s="354"/>
      <c r="I124" s="354"/>
    </row>
    <row r="125" spans="1:9">
      <c r="A125" s="37" t="s">
        <v>170</v>
      </c>
      <c r="B125" s="280" t="s">
        <v>171</v>
      </c>
      <c r="C125" s="352"/>
      <c r="D125" s="352"/>
      <c r="E125" s="352"/>
      <c r="F125" s="352"/>
      <c r="G125" s="352"/>
      <c r="H125" s="159">
        <f>TRUNC(H120+H121+H122,4)</f>
        <v>0.14249999999999999</v>
      </c>
      <c r="I125" s="38"/>
    </row>
    <row r="126" spans="1:9">
      <c r="A126" s="39"/>
      <c r="B126" s="281">
        <v>100</v>
      </c>
      <c r="C126" s="354"/>
      <c r="D126" s="354"/>
      <c r="E126" s="354"/>
      <c r="F126" s="354"/>
      <c r="G126" s="354"/>
      <c r="H126" s="41"/>
      <c r="I126" s="42"/>
    </row>
    <row r="127" spans="1:9">
      <c r="A127" s="43"/>
      <c r="B127" s="40"/>
      <c r="C127" s="40"/>
      <c r="D127" s="40"/>
      <c r="E127" s="40"/>
      <c r="F127" s="40"/>
      <c r="G127" s="40"/>
      <c r="H127" s="41"/>
      <c r="I127" s="42"/>
    </row>
    <row r="128" spans="1:9">
      <c r="A128" s="39" t="s">
        <v>172</v>
      </c>
      <c r="B128" s="281" t="s">
        <v>173</v>
      </c>
      <c r="C128" s="354"/>
      <c r="D128" s="354"/>
      <c r="E128" s="354"/>
      <c r="F128" s="354"/>
      <c r="G128" s="354"/>
      <c r="H128" s="41"/>
      <c r="I128" s="42">
        <f>TRUNC(I141+I117+I118,2)</f>
        <v>22207.85</v>
      </c>
    </row>
    <row r="129" spans="1:9">
      <c r="A129" s="39"/>
      <c r="B129" s="40"/>
      <c r="C129" s="40"/>
      <c r="D129" s="40"/>
      <c r="E129" s="40"/>
      <c r="F129" s="40"/>
      <c r="G129" s="40"/>
      <c r="H129" s="41"/>
      <c r="I129" s="42"/>
    </row>
    <row r="130" spans="1:9">
      <c r="A130" s="39" t="s">
        <v>174</v>
      </c>
      <c r="B130" s="281" t="s">
        <v>175</v>
      </c>
      <c r="C130" s="354"/>
      <c r="D130" s="354"/>
      <c r="E130" s="354"/>
      <c r="F130" s="354"/>
      <c r="G130" s="354"/>
      <c r="H130" s="41"/>
      <c r="I130" s="42">
        <f>TRUNC(I128/(1-H125),2)</f>
        <v>25898.36</v>
      </c>
    </row>
    <row r="131" spans="1:9">
      <c r="A131" s="39"/>
      <c r="B131" s="40"/>
      <c r="C131" s="40"/>
      <c r="D131" s="40"/>
      <c r="E131" s="40"/>
      <c r="F131" s="40"/>
      <c r="G131" s="40"/>
      <c r="H131" s="41"/>
      <c r="I131" s="42"/>
    </row>
    <row r="132" spans="1:9">
      <c r="A132" s="160"/>
      <c r="B132" s="282" t="s">
        <v>176</v>
      </c>
      <c r="C132" s="359"/>
      <c r="D132" s="359"/>
      <c r="E132" s="359"/>
      <c r="F132" s="359"/>
      <c r="G132" s="359"/>
      <c r="H132" s="44"/>
      <c r="I132" s="45">
        <f>TRUNC(I130-I128,2)</f>
        <v>3690.51</v>
      </c>
    </row>
    <row r="133" spans="1:9">
      <c r="A133" s="8"/>
      <c r="B133" s="8"/>
      <c r="C133" s="8"/>
      <c r="D133" s="8"/>
      <c r="E133" s="8"/>
      <c r="F133" s="8"/>
      <c r="G133" s="8"/>
      <c r="H133" s="8"/>
      <c r="I133" s="21"/>
    </row>
    <row r="134" spans="1:9">
      <c r="A134" s="265" t="s">
        <v>177</v>
      </c>
      <c r="B134" s="355"/>
      <c r="C134" s="355"/>
      <c r="D134" s="355"/>
      <c r="E134" s="355"/>
      <c r="F134" s="355"/>
      <c r="G134" s="355"/>
      <c r="H134" s="355"/>
      <c r="I134" s="356"/>
    </row>
    <row r="135" spans="1:9">
      <c r="A135" s="263" t="s">
        <v>178</v>
      </c>
      <c r="B135" s="355"/>
      <c r="C135" s="355"/>
      <c r="D135" s="355"/>
      <c r="E135" s="355"/>
      <c r="F135" s="355"/>
      <c r="G135" s="355"/>
      <c r="H135" s="356"/>
      <c r="I135" s="14" t="s">
        <v>70</v>
      </c>
    </row>
    <row r="136" spans="1:9">
      <c r="A136" s="11" t="s">
        <v>41</v>
      </c>
      <c r="B136" s="262" t="str">
        <f>A27</f>
        <v>MÓDULO 1 - COMPOSIÇÃO DA REMUNERAÇÃO</v>
      </c>
      <c r="C136" s="355"/>
      <c r="D136" s="355"/>
      <c r="E136" s="355"/>
      <c r="F136" s="355"/>
      <c r="G136" s="355"/>
      <c r="H136" s="356"/>
      <c r="I136" s="17">
        <f>I35</f>
        <v>11202.84</v>
      </c>
    </row>
    <row r="137" spans="1:9">
      <c r="A137" s="11" t="s">
        <v>43</v>
      </c>
      <c r="B137" s="262" t="str">
        <f>A37</f>
        <v>MÓDULO 2 – ENCARGOS E BENEFÍCIOS ANUAIS, MENSAIS E DIÁRIOS</v>
      </c>
      <c r="C137" s="355"/>
      <c r="D137" s="355"/>
      <c r="E137" s="355"/>
      <c r="F137" s="355"/>
      <c r="G137" s="355"/>
      <c r="H137" s="356"/>
      <c r="I137" s="17">
        <f>I76</f>
        <v>8648.9699999999993</v>
      </c>
    </row>
    <row r="138" spans="1:9">
      <c r="A138" s="11" t="s">
        <v>46</v>
      </c>
      <c r="B138" s="262" t="str">
        <f>A78</f>
        <v>MÓDULO 3 – PROVISÃO PARA RESCISÃO</v>
      </c>
      <c r="C138" s="355"/>
      <c r="D138" s="355"/>
      <c r="E138" s="355"/>
      <c r="F138" s="355"/>
      <c r="G138" s="355"/>
      <c r="H138" s="356"/>
      <c r="I138" s="17">
        <f>I86</f>
        <v>807.6</v>
      </c>
    </row>
    <row r="139" spans="1:9">
      <c r="A139" s="11" t="s">
        <v>49</v>
      </c>
      <c r="B139" s="262" t="str">
        <f>A88</f>
        <v>MÓDULO 4 – CUSTO DE REPOSIÇÃO DO PROFISSIONAL AUSENTE</v>
      </c>
      <c r="C139" s="355"/>
      <c r="D139" s="355"/>
      <c r="E139" s="355"/>
      <c r="F139" s="355"/>
      <c r="G139" s="355"/>
      <c r="H139" s="356"/>
      <c r="I139" s="17">
        <f>I106</f>
        <v>259.89999999999998</v>
      </c>
    </row>
    <row r="140" spans="1:9">
      <c r="A140" s="11" t="s">
        <v>51</v>
      </c>
      <c r="B140" s="262" t="str">
        <f>A108</f>
        <v>MÓDULO 5 – INSUMOS DIVERSOS</v>
      </c>
      <c r="C140" s="355"/>
      <c r="D140" s="355"/>
      <c r="E140" s="355"/>
      <c r="F140" s="355"/>
      <c r="G140" s="355"/>
      <c r="H140" s="356"/>
      <c r="I140" s="17">
        <f>I113</f>
        <v>13.72</v>
      </c>
    </row>
    <row r="141" spans="1:9">
      <c r="A141" s="14"/>
      <c r="B141" s="263" t="s">
        <v>179</v>
      </c>
      <c r="C141" s="355"/>
      <c r="D141" s="355"/>
      <c r="E141" s="355"/>
      <c r="F141" s="355"/>
      <c r="G141" s="355"/>
      <c r="H141" s="356"/>
      <c r="I141" s="17">
        <f>TRUNC(SUM(I136:I140),2)</f>
        <v>20933.03</v>
      </c>
    </row>
    <row r="142" spans="1:9">
      <c r="A142" s="11" t="s">
        <v>76</v>
      </c>
      <c r="B142" s="262" t="str">
        <f>A115</f>
        <v>MÓDULO 6 – CUSTOS INDIRETOS, TRIBUTOS E LUCRO</v>
      </c>
      <c r="C142" s="355"/>
      <c r="D142" s="355"/>
      <c r="E142" s="355"/>
      <c r="F142" s="355"/>
      <c r="G142" s="355"/>
      <c r="H142" s="356"/>
      <c r="I142" s="17">
        <f>I123</f>
        <v>4965.32</v>
      </c>
    </row>
    <row r="143" spans="1:9">
      <c r="A143" s="263" t="s">
        <v>180</v>
      </c>
      <c r="B143" s="355"/>
      <c r="C143" s="355"/>
      <c r="D143" s="355"/>
      <c r="E143" s="355"/>
      <c r="F143" s="355"/>
      <c r="G143" s="355"/>
      <c r="H143" s="356"/>
      <c r="I143" s="47">
        <f>TRUNC(SUM(I141:I142),2)</f>
        <v>25898.35</v>
      </c>
    </row>
  </sheetData>
  <mergeCells count="148">
    <mergeCell ref="A10:I10"/>
    <mergeCell ref="B11:G11"/>
    <mergeCell ref="H11:I11"/>
    <mergeCell ref="B12:G12"/>
    <mergeCell ref="H12:I12"/>
    <mergeCell ref="B13:G13"/>
    <mergeCell ref="H13:I13"/>
    <mergeCell ref="A1:I1"/>
    <mergeCell ref="A2:I2"/>
    <mergeCell ref="A3:I3"/>
    <mergeCell ref="A4:I4"/>
    <mergeCell ref="A6:I6"/>
    <mergeCell ref="A8:I8"/>
    <mergeCell ref="A18:B18"/>
    <mergeCell ref="C18:D18"/>
    <mergeCell ref="E18:I18"/>
    <mergeCell ref="A20:I20"/>
    <mergeCell ref="B21:G21"/>
    <mergeCell ref="H21:I21"/>
    <mergeCell ref="B14:G14"/>
    <mergeCell ref="H14:I14"/>
    <mergeCell ref="B15:G15"/>
    <mergeCell ref="H15:I15"/>
    <mergeCell ref="A16:I16"/>
    <mergeCell ref="A17:B17"/>
    <mergeCell ref="C17:D17"/>
    <mergeCell ref="E17:I17"/>
    <mergeCell ref="B25:G25"/>
    <mergeCell ref="H25:I25"/>
    <mergeCell ref="A26:I26"/>
    <mergeCell ref="A27:I27"/>
    <mergeCell ref="A28:G28"/>
    <mergeCell ref="B29:G29"/>
    <mergeCell ref="B22:G22"/>
    <mergeCell ref="H22:I22"/>
    <mergeCell ref="B23:G23"/>
    <mergeCell ref="H23:I23"/>
    <mergeCell ref="B24:G24"/>
    <mergeCell ref="H24:I24"/>
    <mergeCell ref="A36:I36"/>
    <mergeCell ref="A37:I37"/>
    <mergeCell ref="A38:G38"/>
    <mergeCell ref="B39:G39"/>
    <mergeCell ref="B40:G40"/>
    <mergeCell ref="B41:G41"/>
    <mergeCell ref="B30:G30"/>
    <mergeCell ref="B31:G31"/>
    <mergeCell ref="B32:G32"/>
    <mergeCell ref="B33:G33"/>
    <mergeCell ref="B34:G34"/>
    <mergeCell ref="A35:H35"/>
    <mergeCell ref="B48:G48"/>
    <mergeCell ref="B49:G49"/>
    <mergeCell ref="B50:G50"/>
    <mergeCell ref="B51:G51"/>
    <mergeCell ref="B52:G52"/>
    <mergeCell ref="A42:I42"/>
    <mergeCell ref="A43:I43"/>
    <mergeCell ref="A44:I44"/>
    <mergeCell ref="A45:I45"/>
    <mergeCell ref="A46:I46"/>
    <mergeCell ref="A47:G47"/>
    <mergeCell ref="B59:G59"/>
    <mergeCell ref="B60:G60"/>
    <mergeCell ref="B61:G61"/>
    <mergeCell ref="B62:G62"/>
    <mergeCell ref="B63:G63"/>
    <mergeCell ref="B64:G64"/>
    <mergeCell ref="B53:G53"/>
    <mergeCell ref="B54:G54"/>
    <mergeCell ref="B55:G55"/>
    <mergeCell ref="A56:G56"/>
    <mergeCell ref="A57:I57"/>
    <mergeCell ref="A58:G58"/>
    <mergeCell ref="A71:I71"/>
    <mergeCell ref="A72:H72"/>
    <mergeCell ref="B73:H73"/>
    <mergeCell ref="B74:H74"/>
    <mergeCell ref="B75:H75"/>
    <mergeCell ref="A76:H76"/>
    <mergeCell ref="A65:H65"/>
    <mergeCell ref="A66:I66"/>
    <mergeCell ref="A67:I67"/>
    <mergeCell ref="A68:I68"/>
    <mergeCell ref="A69:I69"/>
    <mergeCell ref="A70:I70"/>
    <mergeCell ref="B84:G84"/>
    <mergeCell ref="B85:G85"/>
    <mergeCell ref="A86:G86"/>
    <mergeCell ref="A87:I87"/>
    <mergeCell ref="A88:I88"/>
    <mergeCell ref="A89:G89"/>
    <mergeCell ref="A78:I78"/>
    <mergeCell ref="B79:G79"/>
    <mergeCell ref="B80:G80"/>
    <mergeCell ref="B81:G81"/>
    <mergeCell ref="B82:G82"/>
    <mergeCell ref="B83:G83"/>
    <mergeCell ref="A96:G96"/>
    <mergeCell ref="A97:I97"/>
    <mergeCell ref="A98:G98"/>
    <mergeCell ref="B99:G99"/>
    <mergeCell ref="A100:G100"/>
    <mergeCell ref="A101:I101"/>
    <mergeCell ref="B90:G90"/>
    <mergeCell ref="B91:G91"/>
    <mergeCell ref="B92:G92"/>
    <mergeCell ref="B93:G93"/>
    <mergeCell ref="B94:G94"/>
    <mergeCell ref="B95:G95"/>
    <mergeCell ref="A108:I108"/>
    <mergeCell ref="B109:G109"/>
    <mergeCell ref="B110:G110"/>
    <mergeCell ref="B111:G111"/>
    <mergeCell ref="B112:G112"/>
    <mergeCell ref="A113:G113"/>
    <mergeCell ref="A102:I102"/>
    <mergeCell ref="A103:H103"/>
    <mergeCell ref="B104:H104"/>
    <mergeCell ref="B105:H105"/>
    <mergeCell ref="A106:H106"/>
    <mergeCell ref="A107:I107"/>
    <mergeCell ref="B120:G120"/>
    <mergeCell ref="B121:G121"/>
    <mergeCell ref="B122:G122"/>
    <mergeCell ref="A123:G123"/>
    <mergeCell ref="B124:I124"/>
    <mergeCell ref="B125:G125"/>
    <mergeCell ref="A114:I114"/>
    <mergeCell ref="A115:I115"/>
    <mergeCell ref="B116:G116"/>
    <mergeCell ref="B117:G117"/>
    <mergeCell ref="B118:G118"/>
    <mergeCell ref="B119:G119"/>
    <mergeCell ref="B142:H142"/>
    <mergeCell ref="A143:H143"/>
    <mergeCell ref="B136:H136"/>
    <mergeCell ref="B137:H137"/>
    <mergeCell ref="B138:H138"/>
    <mergeCell ref="B139:H139"/>
    <mergeCell ref="B140:H140"/>
    <mergeCell ref="B141:H141"/>
    <mergeCell ref="B126:G126"/>
    <mergeCell ref="B128:G128"/>
    <mergeCell ref="B130:G130"/>
    <mergeCell ref="B132:G132"/>
    <mergeCell ref="A134:I134"/>
    <mergeCell ref="A135:H135"/>
  </mergeCells>
  <pageMargins left="0.511811024" right="0.511811024" top="0.78740157499999996" bottom="0.78740157499999996" header="0.31496062000000002" footer="0.31496062000000002"/>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EC4FA-9C53-4615-858A-0423769E89E0}">
  <sheetPr>
    <tabColor rgb="FF00B0F0"/>
  </sheetPr>
  <dimension ref="A1:I143"/>
  <sheetViews>
    <sheetView topLeftCell="A66" workbookViewId="0">
      <selection activeCell="L92" sqref="L92"/>
    </sheetView>
  </sheetViews>
  <sheetFormatPr defaultRowHeight="12.75"/>
  <cols>
    <col min="2" max="2" width="18.140625" customWidth="1"/>
    <col min="8" max="8" width="10.7109375" bestFit="1" customWidth="1"/>
    <col min="9" max="9" width="12.42578125" bestFit="1" customWidth="1"/>
  </cols>
  <sheetData>
    <row r="1" spans="1:9">
      <c r="A1" s="283" t="s">
        <v>35</v>
      </c>
      <c r="B1" s="354"/>
      <c r="C1" s="354"/>
      <c r="D1" s="354"/>
      <c r="E1" s="354"/>
      <c r="F1" s="354"/>
      <c r="G1" s="354"/>
      <c r="H1" s="354"/>
      <c r="I1" s="354"/>
    </row>
    <row r="2" spans="1:9">
      <c r="A2" s="283" t="s">
        <v>36</v>
      </c>
      <c r="B2" s="354"/>
      <c r="C2" s="354"/>
      <c r="D2" s="354"/>
      <c r="E2" s="354"/>
      <c r="F2" s="354"/>
      <c r="G2" s="354"/>
      <c r="H2" s="354"/>
      <c r="I2" s="354"/>
    </row>
    <row r="3" spans="1:9">
      <c r="A3" s="283" t="s">
        <v>181</v>
      </c>
      <c r="B3" s="354"/>
      <c r="C3" s="354"/>
      <c r="D3" s="354"/>
      <c r="E3" s="354"/>
      <c r="F3" s="354"/>
      <c r="G3" s="354"/>
      <c r="H3" s="354"/>
      <c r="I3" s="354"/>
    </row>
    <row r="4" spans="1:9">
      <c r="A4" s="284"/>
      <c r="B4" s="354"/>
      <c r="C4" s="354"/>
      <c r="D4" s="354"/>
      <c r="E4" s="354"/>
      <c r="F4" s="354"/>
      <c r="G4" s="354"/>
      <c r="H4" s="354"/>
      <c r="I4" s="354"/>
    </row>
    <row r="5" spans="1:9">
      <c r="A5" s="8"/>
      <c r="B5" s="8"/>
      <c r="C5" s="8"/>
      <c r="D5" s="8"/>
      <c r="E5" s="8"/>
      <c r="F5" s="8"/>
      <c r="G5" s="8"/>
      <c r="H5" s="8"/>
      <c r="I5" s="8"/>
    </row>
    <row r="6" spans="1:9">
      <c r="A6" s="285" t="s">
        <v>38</v>
      </c>
      <c r="B6" s="354"/>
      <c r="C6" s="354"/>
      <c r="D6" s="354"/>
      <c r="E6" s="354"/>
      <c r="F6" s="354"/>
      <c r="G6" s="354"/>
      <c r="H6" s="354"/>
      <c r="I6" s="354"/>
    </row>
    <row r="7" spans="1:9">
      <c r="A7" s="9"/>
      <c r="B7" s="9"/>
      <c r="C7" s="9"/>
      <c r="D7" s="9"/>
      <c r="E7" s="9"/>
      <c r="F7" s="9"/>
      <c r="G7" s="9"/>
      <c r="H7" s="9"/>
      <c r="I7" s="9"/>
    </row>
    <row r="8" spans="1:9">
      <c r="A8" s="286" t="s">
        <v>39</v>
      </c>
      <c r="B8" s="354"/>
      <c r="C8" s="354"/>
      <c r="D8" s="354"/>
      <c r="E8" s="354"/>
      <c r="F8" s="354"/>
      <c r="G8" s="354"/>
      <c r="H8" s="354"/>
      <c r="I8" s="354"/>
    </row>
    <row r="9" spans="1:9">
      <c r="A9" s="10"/>
      <c r="B9" s="10"/>
      <c r="C9" s="10"/>
      <c r="D9" s="10"/>
      <c r="E9" s="10"/>
      <c r="F9" s="10"/>
      <c r="G9" s="10"/>
      <c r="H9" s="10"/>
      <c r="I9" s="10"/>
    </row>
    <row r="10" spans="1:9">
      <c r="A10" s="287" t="s">
        <v>40</v>
      </c>
      <c r="B10" s="355"/>
      <c r="C10" s="355"/>
      <c r="D10" s="355"/>
      <c r="E10" s="355"/>
      <c r="F10" s="355"/>
      <c r="G10" s="355"/>
      <c r="H10" s="355"/>
      <c r="I10" s="356"/>
    </row>
    <row r="11" spans="1:9">
      <c r="A11" s="11" t="s">
        <v>41</v>
      </c>
      <c r="B11" s="262" t="s">
        <v>42</v>
      </c>
      <c r="C11" s="355"/>
      <c r="D11" s="355"/>
      <c r="E11" s="355"/>
      <c r="F11" s="355"/>
      <c r="G11" s="356"/>
      <c r="H11" s="288"/>
      <c r="I11" s="356"/>
    </row>
    <row r="12" spans="1:9">
      <c r="A12" s="11" t="s">
        <v>43</v>
      </c>
      <c r="B12" s="262" t="s">
        <v>44</v>
      </c>
      <c r="C12" s="355"/>
      <c r="D12" s="355"/>
      <c r="E12" s="355"/>
      <c r="F12" s="355"/>
      <c r="G12" s="356"/>
      <c r="H12" s="267" t="s">
        <v>45</v>
      </c>
      <c r="I12" s="356"/>
    </row>
    <row r="13" spans="1:9">
      <c r="A13" s="11" t="s">
        <v>46</v>
      </c>
      <c r="B13" s="262" t="s">
        <v>47</v>
      </c>
      <c r="C13" s="355"/>
      <c r="D13" s="355"/>
      <c r="E13" s="355"/>
      <c r="F13" s="355"/>
      <c r="G13" s="356"/>
      <c r="H13" s="289" t="s">
        <v>184</v>
      </c>
      <c r="I13" s="356"/>
    </row>
    <row r="14" spans="1:9">
      <c r="A14" s="11" t="s">
        <v>49</v>
      </c>
      <c r="B14" s="262" t="s">
        <v>50</v>
      </c>
      <c r="C14" s="355"/>
      <c r="D14" s="355"/>
      <c r="E14" s="355"/>
      <c r="F14" s="355"/>
      <c r="G14" s="356"/>
      <c r="H14" s="267">
        <v>12</v>
      </c>
      <c r="I14" s="356"/>
    </row>
    <row r="15" spans="1:9">
      <c r="A15" s="11" t="s">
        <v>51</v>
      </c>
      <c r="B15" s="262" t="s">
        <v>52</v>
      </c>
      <c r="C15" s="355"/>
      <c r="D15" s="355"/>
      <c r="E15" s="355"/>
      <c r="F15" s="355"/>
      <c r="G15" s="356"/>
      <c r="H15" s="289" t="s">
        <v>185</v>
      </c>
      <c r="I15" s="356"/>
    </row>
    <row r="16" spans="1:9">
      <c r="A16" s="287" t="s">
        <v>54</v>
      </c>
      <c r="B16" s="355"/>
      <c r="C16" s="355"/>
      <c r="D16" s="355"/>
      <c r="E16" s="355"/>
      <c r="F16" s="355"/>
      <c r="G16" s="355"/>
      <c r="H16" s="355"/>
      <c r="I16" s="356"/>
    </row>
    <row r="17" spans="1:9">
      <c r="A17" s="267" t="s">
        <v>55</v>
      </c>
      <c r="B17" s="356"/>
      <c r="C17" s="267" t="s">
        <v>56</v>
      </c>
      <c r="D17" s="356"/>
      <c r="E17" s="267" t="s">
        <v>57</v>
      </c>
      <c r="F17" s="355"/>
      <c r="G17" s="355"/>
      <c r="H17" s="355"/>
      <c r="I17" s="356"/>
    </row>
    <row r="18" spans="1:9">
      <c r="A18" s="290" t="s">
        <v>188</v>
      </c>
      <c r="B18" s="360"/>
      <c r="C18" s="291" t="s">
        <v>59</v>
      </c>
      <c r="D18" s="356"/>
      <c r="E18" s="298">
        <v>2</v>
      </c>
      <c r="F18" s="355"/>
      <c r="G18" s="355"/>
      <c r="H18" s="355"/>
      <c r="I18" s="356"/>
    </row>
    <row r="19" spans="1:9">
      <c r="A19" s="8"/>
      <c r="B19" s="10"/>
      <c r="C19" s="10"/>
      <c r="D19" s="10"/>
      <c r="E19" s="10"/>
      <c r="F19" s="10"/>
      <c r="G19" s="10"/>
      <c r="H19" s="8"/>
      <c r="I19" s="8"/>
    </row>
    <row r="20" spans="1:9">
      <c r="A20" s="287" t="s">
        <v>60</v>
      </c>
      <c r="B20" s="355"/>
      <c r="C20" s="355"/>
      <c r="D20" s="355"/>
      <c r="E20" s="355"/>
      <c r="F20" s="355"/>
      <c r="G20" s="355"/>
      <c r="H20" s="355"/>
      <c r="I20" s="356"/>
    </row>
    <row r="21" spans="1:9" ht="12.75" customHeight="1">
      <c r="A21" s="11">
        <v>1</v>
      </c>
      <c r="B21" s="262" t="s">
        <v>61</v>
      </c>
      <c r="C21" s="355"/>
      <c r="D21" s="355"/>
      <c r="E21" s="355"/>
      <c r="F21" s="355"/>
      <c r="G21" s="356"/>
      <c r="H21" s="290" t="s">
        <v>188</v>
      </c>
      <c r="I21" s="360"/>
    </row>
    <row r="22" spans="1:9">
      <c r="A22" s="11">
        <v>2</v>
      </c>
      <c r="B22" s="262" t="s">
        <v>62</v>
      </c>
      <c r="C22" s="355"/>
      <c r="D22" s="355"/>
      <c r="E22" s="355"/>
      <c r="F22" s="355"/>
      <c r="G22" s="356"/>
      <c r="H22" s="267" t="s">
        <v>189</v>
      </c>
      <c r="I22" s="356"/>
    </row>
    <row r="23" spans="1:9">
      <c r="A23" s="11">
        <v>3</v>
      </c>
      <c r="B23" s="262" t="s">
        <v>63</v>
      </c>
      <c r="C23" s="355"/>
      <c r="D23" s="355"/>
      <c r="E23" s="355"/>
      <c r="F23" s="355"/>
      <c r="G23" s="356"/>
      <c r="H23" s="292">
        <v>11202.84</v>
      </c>
      <c r="I23" s="356"/>
    </row>
    <row r="24" spans="1:9">
      <c r="A24" s="11">
        <v>4</v>
      </c>
      <c r="B24" s="262" t="s">
        <v>64</v>
      </c>
      <c r="C24" s="355"/>
      <c r="D24" s="355"/>
      <c r="E24" s="355"/>
      <c r="F24" s="355"/>
      <c r="G24" s="356"/>
      <c r="H24" s="293" t="str">
        <f>H21</f>
        <v>ENGENHEIRO AGRÔNOMO</v>
      </c>
      <c r="I24" s="356"/>
    </row>
    <row r="25" spans="1:9">
      <c r="A25" s="11">
        <v>5</v>
      </c>
      <c r="B25" s="262" t="s">
        <v>65</v>
      </c>
      <c r="C25" s="355"/>
      <c r="D25" s="355"/>
      <c r="E25" s="355"/>
      <c r="F25" s="355"/>
      <c r="G25" s="356"/>
      <c r="H25" s="289"/>
      <c r="I25" s="356"/>
    </row>
    <row r="26" spans="1:9">
      <c r="A26" s="284"/>
      <c r="B26" s="354"/>
      <c r="C26" s="354"/>
      <c r="D26" s="354"/>
      <c r="E26" s="354"/>
      <c r="F26" s="354"/>
      <c r="G26" s="354"/>
      <c r="H26" s="354"/>
      <c r="I26" s="354"/>
    </row>
    <row r="27" spans="1:9">
      <c r="A27" s="265" t="s">
        <v>67</v>
      </c>
      <c r="B27" s="355"/>
      <c r="C27" s="355"/>
      <c r="D27" s="355"/>
      <c r="E27" s="355"/>
      <c r="F27" s="355"/>
      <c r="G27" s="355"/>
      <c r="H27" s="355"/>
      <c r="I27" s="356"/>
    </row>
    <row r="28" spans="1:9">
      <c r="A28" s="266" t="s">
        <v>68</v>
      </c>
      <c r="B28" s="355"/>
      <c r="C28" s="355"/>
      <c r="D28" s="355"/>
      <c r="E28" s="355"/>
      <c r="F28" s="355"/>
      <c r="G28" s="356"/>
      <c r="H28" s="13" t="s">
        <v>69</v>
      </c>
      <c r="I28" s="13" t="s">
        <v>70</v>
      </c>
    </row>
    <row r="29" spans="1:9">
      <c r="A29" s="14" t="s">
        <v>41</v>
      </c>
      <c r="B29" s="262" t="s">
        <v>71</v>
      </c>
      <c r="C29" s="355"/>
      <c r="D29" s="355"/>
      <c r="E29" s="355"/>
      <c r="F29" s="355"/>
      <c r="G29" s="356"/>
      <c r="H29" s="15"/>
      <c r="I29" s="17">
        <f>H23</f>
        <v>11202.84</v>
      </c>
    </row>
    <row r="30" spans="1:9">
      <c r="A30" s="14" t="s">
        <v>43</v>
      </c>
      <c r="B30" s="262" t="s">
        <v>72</v>
      </c>
      <c r="C30" s="355"/>
      <c r="D30" s="355"/>
      <c r="E30" s="355"/>
      <c r="F30" s="355"/>
      <c r="G30" s="356"/>
      <c r="H30" s="16"/>
      <c r="I30" s="17">
        <f>H30*I29</f>
        <v>0</v>
      </c>
    </row>
    <row r="31" spans="1:9">
      <c r="A31" s="14" t="s">
        <v>46</v>
      </c>
      <c r="B31" s="262" t="s">
        <v>73</v>
      </c>
      <c r="C31" s="355"/>
      <c r="D31" s="355"/>
      <c r="E31" s="355"/>
      <c r="F31" s="355"/>
      <c r="G31" s="356"/>
      <c r="H31" s="16"/>
      <c r="I31" s="17">
        <f>H31*I29</f>
        <v>0</v>
      </c>
    </row>
    <row r="32" spans="1:9">
      <c r="A32" s="14" t="s">
        <v>49</v>
      </c>
      <c r="B32" s="262" t="s">
        <v>74</v>
      </c>
      <c r="C32" s="355"/>
      <c r="D32" s="355"/>
      <c r="E32" s="355"/>
      <c r="F32" s="355"/>
      <c r="G32" s="356"/>
      <c r="H32" s="16"/>
      <c r="I32" s="17">
        <v>0</v>
      </c>
    </row>
    <row r="33" spans="1:9">
      <c r="A33" s="14" t="s">
        <v>51</v>
      </c>
      <c r="B33" s="262" t="s">
        <v>75</v>
      </c>
      <c r="C33" s="355"/>
      <c r="D33" s="355"/>
      <c r="E33" s="355"/>
      <c r="F33" s="355"/>
      <c r="G33" s="356"/>
      <c r="H33" s="16"/>
      <c r="I33" s="17">
        <v>0</v>
      </c>
    </row>
    <row r="34" spans="1:9">
      <c r="A34" s="14" t="s">
        <v>76</v>
      </c>
      <c r="B34" s="262" t="s">
        <v>77</v>
      </c>
      <c r="C34" s="355"/>
      <c r="D34" s="355"/>
      <c r="E34" s="355"/>
      <c r="F34" s="355"/>
      <c r="G34" s="356"/>
      <c r="H34" s="16"/>
      <c r="I34" s="17">
        <v>0</v>
      </c>
    </row>
    <row r="35" spans="1:9">
      <c r="A35" s="263" t="s">
        <v>78</v>
      </c>
      <c r="B35" s="355"/>
      <c r="C35" s="355"/>
      <c r="D35" s="355"/>
      <c r="E35" s="355"/>
      <c r="F35" s="355"/>
      <c r="G35" s="355"/>
      <c r="H35" s="356"/>
      <c r="I35" s="18">
        <f>SUM(I29:I34)</f>
        <v>11202.84</v>
      </c>
    </row>
    <row r="36" spans="1:9">
      <c r="A36" s="264"/>
      <c r="B36" s="352"/>
      <c r="C36" s="352"/>
      <c r="D36" s="352"/>
      <c r="E36" s="352"/>
      <c r="F36" s="352"/>
      <c r="G36" s="352"/>
      <c r="H36" s="352"/>
      <c r="I36" s="352"/>
    </row>
    <row r="37" spans="1:9">
      <c r="A37" s="265" t="s">
        <v>79</v>
      </c>
      <c r="B37" s="355"/>
      <c r="C37" s="355"/>
      <c r="D37" s="355"/>
      <c r="E37" s="355"/>
      <c r="F37" s="355"/>
      <c r="G37" s="355"/>
      <c r="H37" s="355"/>
      <c r="I37" s="356"/>
    </row>
    <row r="38" spans="1:9">
      <c r="A38" s="266" t="s">
        <v>80</v>
      </c>
      <c r="B38" s="355"/>
      <c r="C38" s="355"/>
      <c r="D38" s="355"/>
      <c r="E38" s="355"/>
      <c r="F38" s="355"/>
      <c r="G38" s="356"/>
      <c r="H38" s="13" t="s">
        <v>69</v>
      </c>
      <c r="I38" s="13" t="s">
        <v>70</v>
      </c>
    </row>
    <row r="39" spans="1:9">
      <c r="A39" s="14" t="s">
        <v>41</v>
      </c>
      <c r="B39" s="262" t="s">
        <v>81</v>
      </c>
      <c r="C39" s="355"/>
      <c r="D39" s="355"/>
      <c r="E39" s="355"/>
      <c r="F39" s="355"/>
      <c r="G39" s="356"/>
      <c r="H39" s="16">
        <f>1/12</f>
        <v>8.3333333333333329E-2</v>
      </c>
      <c r="I39" s="17">
        <f>$I$35*H39</f>
        <v>933.56999999999994</v>
      </c>
    </row>
    <row r="40" spans="1:9">
      <c r="A40" s="14" t="s">
        <v>43</v>
      </c>
      <c r="B40" s="262" t="s">
        <v>82</v>
      </c>
      <c r="C40" s="355"/>
      <c r="D40" s="355"/>
      <c r="E40" s="355"/>
      <c r="F40" s="355"/>
      <c r="G40" s="356"/>
      <c r="H40" s="16">
        <v>0.121</v>
      </c>
      <c r="I40" s="17">
        <f>H40*I35</f>
        <v>1355.5436399999999</v>
      </c>
    </row>
    <row r="41" spans="1:9">
      <c r="A41" s="14"/>
      <c r="B41" s="267" t="s">
        <v>83</v>
      </c>
      <c r="C41" s="355"/>
      <c r="D41" s="355"/>
      <c r="E41" s="355"/>
      <c r="F41" s="355"/>
      <c r="G41" s="356"/>
      <c r="H41" s="19">
        <f>SUM(H39:H40)</f>
        <v>0.20433333333333331</v>
      </c>
      <c r="I41" s="18">
        <f>SUM(I39:I40)</f>
        <v>2289.1136399999996</v>
      </c>
    </row>
    <row r="42" spans="1:9" ht="23.25" customHeight="1">
      <c r="A42" s="268" t="s">
        <v>84</v>
      </c>
      <c r="B42" s="352"/>
      <c r="C42" s="352"/>
      <c r="D42" s="352"/>
      <c r="E42" s="352"/>
      <c r="F42" s="352"/>
      <c r="G42" s="352"/>
      <c r="H42" s="352"/>
      <c r="I42" s="352"/>
    </row>
    <row r="43" spans="1:9" ht="21.75" customHeight="1">
      <c r="A43" s="269" t="s">
        <v>85</v>
      </c>
      <c r="B43" s="354"/>
      <c r="C43" s="354"/>
      <c r="D43" s="354"/>
      <c r="E43" s="354"/>
      <c r="F43" s="354"/>
      <c r="G43" s="354"/>
      <c r="H43" s="354"/>
      <c r="I43" s="354"/>
    </row>
    <row r="44" spans="1:9" ht="39.75" customHeight="1">
      <c r="A44" s="269" t="s">
        <v>86</v>
      </c>
      <c r="B44" s="354"/>
      <c r="C44" s="354"/>
      <c r="D44" s="354"/>
      <c r="E44" s="354"/>
      <c r="F44" s="354"/>
      <c r="G44" s="354"/>
      <c r="H44" s="354"/>
      <c r="I44" s="354"/>
    </row>
    <row r="45" spans="1:9" ht="29.25" customHeight="1">
      <c r="A45" s="269" t="s">
        <v>87</v>
      </c>
      <c r="B45" s="354"/>
      <c r="C45" s="354"/>
      <c r="D45" s="354"/>
      <c r="E45" s="354"/>
      <c r="F45" s="354"/>
      <c r="G45" s="354"/>
      <c r="H45" s="354"/>
      <c r="I45" s="354"/>
    </row>
    <row r="46" spans="1:9">
      <c r="A46" s="270"/>
      <c r="B46" s="357"/>
      <c r="C46" s="357"/>
      <c r="D46" s="357"/>
      <c r="E46" s="357"/>
      <c r="F46" s="357"/>
      <c r="G46" s="357"/>
      <c r="H46" s="357"/>
      <c r="I46" s="357"/>
    </row>
    <row r="47" spans="1:9">
      <c r="A47" s="266" t="s">
        <v>88</v>
      </c>
      <c r="B47" s="355"/>
      <c r="C47" s="355"/>
      <c r="D47" s="355"/>
      <c r="E47" s="355"/>
      <c r="F47" s="355"/>
      <c r="G47" s="356"/>
      <c r="H47" s="13" t="s">
        <v>69</v>
      </c>
      <c r="I47" s="13" t="s">
        <v>70</v>
      </c>
    </row>
    <row r="48" spans="1:9">
      <c r="A48" s="14" t="s">
        <v>41</v>
      </c>
      <c r="B48" s="262" t="s">
        <v>89</v>
      </c>
      <c r="C48" s="355"/>
      <c r="D48" s="355"/>
      <c r="E48" s="355"/>
      <c r="F48" s="355"/>
      <c r="G48" s="356"/>
      <c r="H48" s="16">
        <v>0.2</v>
      </c>
      <c r="I48" s="17">
        <f>($I$35+I41)*H48</f>
        <v>2698.3907280000003</v>
      </c>
    </row>
    <row r="49" spans="1:9">
      <c r="A49" s="14" t="s">
        <v>43</v>
      </c>
      <c r="B49" s="262" t="s">
        <v>90</v>
      </c>
      <c r="C49" s="355"/>
      <c r="D49" s="355"/>
      <c r="E49" s="355"/>
      <c r="F49" s="355"/>
      <c r="G49" s="356"/>
      <c r="H49" s="16">
        <v>2.5000000000000001E-2</v>
      </c>
      <c r="I49" s="17">
        <f>($I$35+I41)*H49</f>
        <v>337.29884100000004</v>
      </c>
    </row>
    <row r="50" spans="1:9">
      <c r="A50" s="14" t="s">
        <v>46</v>
      </c>
      <c r="B50" s="271" t="s">
        <v>91</v>
      </c>
      <c r="C50" s="352"/>
      <c r="D50" s="352"/>
      <c r="E50" s="352"/>
      <c r="F50" s="352"/>
      <c r="G50" s="353"/>
      <c r="H50" s="16">
        <v>0.06</v>
      </c>
      <c r="I50" s="243">
        <f>($I$35+I41)*(H50)</f>
        <v>809.51721839999993</v>
      </c>
    </row>
    <row r="51" spans="1:9">
      <c r="A51" s="14" t="s">
        <v>49</v>
      </c>
      <c r="B51" s="262" t="s">
        <v>92</v>
      </c>
      <c r="C51" s="355"/>
      <c r="D51" s="355"/>
      <c r="E51" s="355"/>
      <c r="F51" s="355"/>
      <c r="G51" s="356"/>
      <c r="H51" s="16">
        <v>1.4999999999999999E-2</v>
      </c>
      <c r="I51" s="17">
        <f>($I$35+I41)*H51</f>
        <v>202.37930459999998</v>
      </c>
    </row>
    <row r="52" spans="1:9">
      <c r="A52" s="14" t="s">
        <v>51</v>
      </c>
      <c r="B52" s="262" t="s">
        <v>93</v>
      </c>
      <c r="C52" s="355"/>
      <c r="D52" s="355"/>
      <c r="E52" s="355"/>
      <c r="F52" s="355"/>
      <c r="G52" s="356"/>
      <c r="H52" s="16">
        <v>0.01</v>
      </c>
      <c r="I52" s="17">
        <f>($I$35+I41)*H52</f>
        <v>134.9195364</v>
      </c>
    </row>
    <row r="53" spans="1:9">
      <c r="A53" s="14" t="s">
        <v>76</v>
      </c>
      <c r="B53" s="262" t="s">
        <v>94</v>
      </c>
      <c r="C53" s="355"/>
      <c r="D53" s="355"/>
      <c r="E53" s="355"/>
      <c r="F53" s="355"/>
      <c r="G53" s="356"/>
      <c r="H53" s="16">
        <v>6.0000000000000001E-3</v>
      </c>
      <c r="I53" s="17">
        <f>($I$35+I41)*H53</f>
        <v>80.951721840000005</v>
      </c>
    </row>
    <row r="54" spans="1:9">
      <c r="A54" s="14" t="s">
        <v>95</v>
      </c>
      <c r="B54" s="262" t="s">
        <v>96</v>
      </c>
      <c r="C54" s="355"/>
      <c r="D54" s="355"/>
      <c r="E54" s="355"/>
      <c r="F54" s="355"/>
      <c r="G54" s="356"/>
      <c r="H54" s="16">
        <v>2E-3</v>
      </c>
      <c r="I54" s="17">
        <f>($I$35+I41)*H54</f>
        <v>26.98390728</v>
      </c>
    </row>
    <row r="55" spans="1:9">
      <c r="A55" s="14" t="s">
        <v>97</v>
      </c>
      <c r="B55" s="262" t="s">
        <v>98</v>
      </c>
      <c r="C55" s="355"/>
      <c r="D55" s="355"/>
      <c r="E55" s="355"/>
      <c r="F55" s="355"/>
      <c r="G55" s="356"/>
      <c r="H55" s="16">
        <v>0.08</v>
      </c>
      <c r="I55" s="17">
        <f>($I$35+I41)*H55</f>
        <v>1079.3562912</v>
      </c>
    </row>
    <row r="56" spans="1:9">
      <c r="A56" s="263" t="s">
        <v>99</v>
      </c>
      <c r="B56" s="355"/>
      <c r="C56" s="355"/>
      <c r="D56" s="355"/>
      <c r="E56" s="355"/>
      <c r="F56" s="355"/>
      <c r="G56" s="356"/>
      <c r="H56" s="19">
        <f>SUM(H48:H55)</f>
        <v>0.39800000000000008</v>
      </c>
      <c r="I56" s="18">
        <f>SUM(I48:I55)</f>
        <v>5369.7975487199992</v>
      </c>
    </row>
    <row r="57" spans="1:9">
      <c r="A57" s="272"/>
      <c r="B57" s="355"/>
      <c r="C57" s="355"/>
      <c r="D57" s="355"/>
      <c r="E57" s="355"/>
      <c r="F57" s="355"/>
      <c r="G57" s="355"/>
      <c r="H57" s="355"/>
      <c r="I57" s="355"/>
    </row>
    <row r="58" spans="1:9">
      <c r="A58" s="266" t="s">
        <v>100</v>
      </c>
      <c r="B58" s="355"/>
      <c r="C58" s="355"/>
      <c r="D58" s="355"/>
      <c r="E58" s="355"/>
      <c r="F58" s="355"/>
      <c r="G58" s="356"/>
      <c r="H58" s="23" t="s">
        <v>101</v>
      </c>
      <c r="I58" s="13" t="s">
        <v>70</v>
      </c>
    </row>
    <row r="59" spans="1:9">
      <c r="A59" s="14" t="s">
        <v>41</v>
      </c>
      <c r="B59" s="358" t="s">
        <v>102</v>
      </c>
      <c r="C59" s="355"/>
      <c r="D59" s="355"/>
      <c r="E59" s="355"/>
      <c r="F59" s="355"/>
      <c r="G59" s="356"/>
      <c r="H59" s="24">
        <v>5.5</v>
      </c>
      <c r="I59" s="17">
        <f>'VA e VT SENGEDF'!E6</f>
        <v>0</v>
      </c>
    </row>
    <row r="60" spans="1:9">
      <c r="A60" s="14" t="s">
        <v>43</v>
      </c>
      <c r="B60" s="358" t="s">
        <v>103</v>
      </c>
      <c r="C60" s="355"/>
      <c r="D60" s="355"/>
      <c r="E60" s="355"/>
      <c r="F60" s="355"/>
      <c r="G60" s="356"/>
      <c r="H60" s="24">
        <f>'VA e VT SENGEDF'!C11</f>
        <v>42.13</v>
      </c>
      <c r="I60" s="17">
        <f>'VA e VT SENGEDF'!E11</f>
        <v>884.73</v>
      </c>
    </row>
    <row r="61" spans="1:9">
      <c r="A61" s="14" t="s">
        <v>46</v>
      </c>
      <c r="B61" s="262" t="s">
        <v>104</v>
      </c>
      <c r="C61" s="355"/>
      <c r="D61" s="355"/>
      <c r="E61" s="355"/>
      <c r="F61" s="355"/>
      <c r="G61" s="356"/>
      <c r="H61" s="24">
        <v>0</v>
      </c>
      <c r="I61" s="17">
        <v>0</v>
      </c>
    </row>
    <row r="62" spans="1:9">
      <c r="A62" s="14" t="s">
        <v>49</v>
      </c>
      <c r="B62" s="358" t="s">
        <v>105</v>
      </c>
      <c r="C62" s="355"/>
      <c r="D62" s="355"/>
      <c r="E62" s="355"/>
      <c r="F62" s="355"/>
      <c r="G62" s="356"/>
      <c r="H62" s="24">
        <v>0</v>
      </c>
      <c r="I62" s="17">
        <v>0</v>
      </c>
    </row>
    <row r="63" spans="1:9">
      <c r="A63" s="14" t="s">
        <v>51</v>
      </c>
      <c r="B63" s="262" t="s">
        <v>106</v>
      </c>
      <c r="C63" s="355"/>
      <c r="D63" s="355"/>
      <c r="E63" s="355"/>
      <c r="F63" s="355"/>
      <c r="G63" s="356"/>
      <c r="H63" s="24" t="s">
        <v>154</v>
      </c>
      <c r="I63" s="17" t="str">
        <f>H63</f>
        <v>-</v>
      </c>
    </row>
    <row r="64" spans="1:9">
      <c r="A64" s="14" t="s">
        <v>76</v>
      </c>
      <c r="B64" s="358" t="s">
        <v>107</v>
      </c>
      <c r="C64" s="355"/>
      <c r="D64" s="355"/>
      <c r="E64" s="355"/>
      <c r="F64" s="355"/>
      <c r="G64" s="356"/>
      <c r="H64" s="24">
        <v>105.33</v>
      </c>
      <c r="I64" s="17">
        <f>H64</f>
        <v>105.33</v>
      </c>
    </row>
    <row r="65" spans="1:9">
      <c r="A65" s="263" t="s">
        <v>108</v>
      </c>
      <c r="B65" s="355"/>
      <c r="C65" s="355"/>
      <c r="D65" s="355"/>
      <c r="E65" s="355"/>
      <c r="F65" s="355"/>
      <c r="G65" s="355"/>
      <c r="H65" s="356"/>
      <c r="I65" s="18">
        <f>SUM(I59:I64)</f>
        <v>990.06000000000006</v>
      </c>
    </row>
    <row r="66" spans="1:9" ht="25.5" customHeight="1">
      <c r="A66" s="268" t="s">
        <v>109</v>
      </c>
      <c r="B66" s="352"/>
      <c r="C66" s="352"/>
      <c r="D66" s="352"/>
      <c r="E66" s="352"/>
      <c r="F66" s="352"/>
      <c r="G66" s="352"/>
      <c r="H66" s="352"/>
      <c r="I66" s="352"/>
    </row>
    <row r="67" spans="1:9" ht="26.25" customHeight="1">
      <c r="A67" s="269" t="s">
        <v>110</v>
      </c>
      <c r="B67" s="354"/>
      <c r="C67" s="354"/>
      <c r="D67" s="354"/>
      <c r="E67" s="354"/>
      <c r="F67" s="354"/>
      <c r="G67" s="354"/>
      <c r="H67" s="354"/>
      <c r="I67" s="354"/>
    </row>
    <row r="68" spans="1:9" ht="30" customHeight="1">
      <c r="A68" s="294" t="s">
        <v>112</v>
      </c>
      <c r="B68" s="354"/>
      <c r="C68" s="354"/>
      <c r="D68" s="354"/>
      <c r="E68" s="354"/>
      <c r="F68" s="354"/>
      <c r="G68" s="354"/>
      <c r="H68" s="354"/>
      <c r="I68" s="354"/>
    </row>
    <row r="69" spans="1:9">
      <c r="A69" s="295" t="s">
        <v>113</v>
      </c>
      <c r="B69" s="354"/>
      <c r="C69" s="354"/>
      <c r="D69" s="354"/>
      <c r="E69" s="354"/>
      <c r="F69" s="354"/>
      <c r="G69" s="354"/>
      <c r="H69" s="354"/>
      <c r="I69" s="354"/>
    </row>
    <row r="70" spans="1:9">
      <c r="A70" s="296"/>
      <c r="B70" s="359"/>
      <c r="C70" s="359"/>
      <c r="D70" s="359"/>
      <c r="E70" s="359"/>
      <c r="F70" s="359"/>
      <c r="G70" s="359"/>
      <c r="H70" s="359"/>
      <c r="I70" s="359"/>
    </row>
    <row r="71" spans="1:9">
      <c r="A71" s="265" t="s">
        <v>114</v>
      </c>
      <c r="B71" s="355"/>
      <c r="C71" s="355"/>
      <c r="D71" s="355"/>
      <c r="E71" s="355"/>
      <c r="F71" s="355"/>
      <c r="G71" s="355"/>
      <c r="H71" s="355"/>
      <c r="I71" s="356"/>
    </row>
    <row r="72" spans="1:9">
      <c r="A72" s="263" t="s">
        <v>115</v>
      </c>
      <c r="B72" s="355"/>
      <c r="C72" s="355"/>
      <c r="D72" s="355"/>
      <c r="E72" s="355"/>
      <c r="F72" s="355"/>
      <c r="G72" s="355"/>
      <c r="H72" s="356"/>
      <c r="I72" s="14" t="s">
        <v>70</v>
      </c>
    </row>
    <row r="73" spans="1:9">
      <c r="A73" s="14" t="s">
        <v>116</v>
      </c>
      <c r="B73" s="262" t="s">
        <v>117</v>
      </c>
      <c r="C73" s="355"/>
      <c r="D73" s="355"/>
      <c r="E73" s="355"/>
      <c r="F73" s="355"/>
      <c r="G73" s="355"/>
      <c r="H73" s="356"/>
      <c r="I73" s="17">
        <f>I41</f>
        <v>2289.1136399999996</v>
      </c>
    </row>
    <row r="74" spans="1:9">
      <c r="A74" s="14" t="s">
        <v>118</v>
      </c>
      <c r="B74" s="262" t="s">
        <v>119</v>
      </c>
      <c r="C74" s="355"/>
      <c r="D74" s="355"/>
      <c r="E74" s="355"/>
      <c r="F74" s="355"/>
      <c r="G74" s="355"/>
      <c r="H74" s="356"/>
      <c r="I74" s="17">
        <f>I56</f>
        <v>5369.7975487199992</v>
      </c>
    </row>
    <row r="75" spans="1:9">
      <c r="A75" s="14" t="s">
        <v>120</v>
      </c>
      <c r="B75" s="262" t="s">
        <v>121</v>
      </c>
      <c r="C75" s="355"/>
      <c r="D75" s="355"/>
      <c r="E75" s="355"/>
      <c r="F75" s="355"/>
      <c r="G75" s="355"/>
      <c r="H75" s="356"/>
      <c r="I75" s="17">
        <f>I65</f>
        <v>990.06000000000006</v>
      </c>
    </row>
    <row r="76" spans="1:9">
      <c r="A76" s="263" t="s">
        <v>122</v>
      </c>
      <c r="B76" s="355"/>
      <c r="C76" s="355"/>
      <c r="D76" s="355"/>
      <c r="E76" s="355"/>
      <c r="F76" s="355"/>
      <c r="G76" s="355"/>
      <c r="H76" s="356"/>
      <c r="I76" s="18">
        <f>TRUNC(SUM(I73:I75),2)</f>
        <v>8648.9699999999993</v>
      </c>
    </row>
    <row r="77" spans="1:9">
      <c r="A77" s="157"/>
      <c r="B77" s="157"/>
      <c r="C77" s="157"/>
      <c r="D77" s="157"/>
      <c r="E77" s="157"/>
      <c r="F77" s="157"/>
      <c r="G77" s="157"/>
      <c r="H77" s="157"/>
      <c r="I77" s="158"/>
    </row>
    <row r="78" spans="1:9">
      <c r="A78" s="265" t="s">
        <v>123</v>
      </c>
      <c r="B78" s="355"/>
      <c r="C78" s="355"/>
      <c r="D78" s="355"/>
      <c r="E78" s="355"/>
      <c r="F78" s="355"/>
      <c r="G78" s="355"/>
      <c r="H78" s="355"/>
      <c r="I78" s="356"/>
    </row>
    <row r="79" spans="1:9">
      <c r="A79" s="14">
        <v>3</v>
      </c>
      <c r="B79" s="263" t="s">
        <v>124</v>
      </c>
      <c r="C79" s="355"/>
      <c r="D79" s="355"/>
      <c r="E79" s="355"/>
      <c r="F79" s="355"/>
      <c r="G79" s="356"/>
      <c r="H79" s="14" t="s">
        <v>69</v>
      </c>
      <c r="I79" s="14" t="s">
        <v>70</v>
      </c>
    </row>
    <row r="80" spans="1:9">
      <c r="A80" s="14" t="s">
        <v>41</v>
      </c>
      <c r="B80" s="262" t="s">
        <v>125</v>
      </c>
      <c r="C80" s="355"/>
      <c r="D80" s="355"/>
      <c r="E80" s="355"/>
      <c r="F80" s="355"/>
      <c r="G80" s="356"/>
      <c r="H80" s="16">
        <v>4.5999999999999999E-3</v>
      </c>
      <c r="I80" s="17">
        <f t="shared" ref="I80:I85" si="0">$I$35*H80</f>
        <v>51.533064000000003</v>
      </c>
    </row>
    <row r="81" spans="1:9">
      <c r="A81" s="14" t="s">
        <v>43</v>
      </c>
      <c r="B81" s="262" t="s">
        <v>126</v>
      </c>
      <c r="C81" s="355"/>
      <c r="D81" s="355"/>
      <c r="E81" s="355"/>
      <c r="F81" s="355"/>
      <c r="G81" s="356"/>
      <c r="H81" s="16">
        <f>H80*0.08</f>
        <v>3.68E-4</v>
      </c>
      <c r="I81" s="17">
        <f t="shared" si="0"/>
        <v>4.1226451200000005</v>
      </c>
    </row>
    <row r="82" spans="1:9">
      <c r="A82" s="14" t="s">
        <v>46</v>
      </c>
      <c r="B82" s="262" t="s">
        <v>127</v>
      </c>
      <c r="C82" s="355"/>
      <c r="D82" s="355"/>
      <c r="E82" s="355"/>
      <c r="F82" s="355"/>
      <c r="G82" s="356"/>
      <c r="H82" s="16">
        <v>0.02</v>
      </c>
      <c r="I82" s="17">
        <f t="shared" si="0"/>
        <v>224.05680000000001</v>
      </c>
    </row>
    <row r="83" spans="1:9">
      <c r="A83" s="14" t="s">
        <v>49</v>
      </c>
      <c r="B83" s="262" t="s">
        <v>128</v>
      </c>
      <c r="C83" s="355"/>
      <c r="D83" s="355"/>
      <c r="E83" s="355"/>
      <c r="F83" s="355"/>
      <c r="G83" s="356"/>
      <c r="H83" s="16">
        <v>1.9400000000000001E-2</v>
      </c>
      <c r="I83" s="17">
        <f t="shared" si="0"/>
        <v>217.33509600000002</v>
      </c>
    </row>
    <row r="84" spans="1:9">
      <c r="A84" s="14" t="s">
        <v>51</v>
      </c>
      <c r="B84" s="262" t="s">
        <v>129</v>
      </c>
      <c r="C84" s="355"/>
      <c r="D84" s="355"/>
      <c r="E84" s="355"/>
      <c r="F84" s="355"/>
      <c r="G84" s="356"/>
      <c r="H84" s="26">
        <f>H83*H56</f>
        <v>7.7212000000000018E-3</v>
      </c>
      <c r="I84" s="17">
        <f t="shared" si="0"/>
        <v>86.499368208000021</v>
      </c>
    </row>
    <row r="85" spans="1:9">
      <c r="A85" s="14" t="s">
        <v>76</v>
      </c>
      <c r="B85" s="262" t="s">
        <v>130</v>
      </c>
      <c r="C85" s="355"/>
      <c r="D85" s="355"/>
      <c r="E85" s="355"/>
      <c r="F85" s="355"/>
      <c r="G85" s="356"/>
      <c r="H85" s="16">
        <v>0.02</v>
      </c>
      <c r="I85" s="17">
        <f t="shared" si="0"/>
        <v>224.05680000000001</v>
      </c>
    </row>
    <row r="86" spans="1:9">
      <c r="A86" s="263" t="s">
        <v>131</v>
      </c>
      <c r="B86" s="355"/>
      <c r="C86" s="355"/>
      <c r="D86" s="355"/>
      <c r="E86" s="355"/>
      <c r="F86" s="355"/>
      <c r="G86" s="356"/>
      <c r="H86" s="19">
        <f>TRUNC(SUM(H80:H85),4)</f>
        <v>7.1999999999999995E-2</v>
      </c>
      <c r="I86" s="18">
        <f>TRUNC(SUM(I80:I85),2)</f>
        <v>807.6</v>
      </c>
    </row>
    <row r="87" spans="1:9">
      <c r="A87" s="263"/>
      <c r="B87" s="355"/>
      <c r="C87" s="355"/>
      <c r="D87" s="355"/>
      <c r="E87" s="355"/>
      <c r="F87" s="355"/>
      <c r="G87" s="355"/>
      <c r="H87" s="355"/>
      <c r="I87" s="355"/>
    </row>
    <row r="88" spans="1:9">
      <c r="A88" s="265" t="s">
        <v>132</v>
      </c>
      <c r="B88" s="355"/>
      <c r="C88" s="355"/>
      <c r="D88" s="355"/>
      <c r="E88" s="355"/>
      <c r="F88" s="355"/>
      <c r="G88" s="355"/>
      <c r="H88" s="355"/>
      <c r="I88" s="356"/>
    </row>
    <row r="89" spans="1:9">
      <c r="A89" s="275" t="s">
        <v>133</v>
      </c>
      <c r="B89" s="355"/>
      <c r="C89" s="355"/>
      <c r="D89" s="355"/>
      <c r="E89" s="355"/>
      <c r="F89" s="355"/>
      <c r="G89" s="356"/>
      <c r="H89" s="28" t="s">
        <v>69</v>
      </c>
      <c r="I89" s="28" t="s">
        <v>70</v>
      </c>
    </row>
    <row r="90" spans="1:9">
      <c r="A90" s="14" t="s">
        <v>41</v>
      </c>
      <c r="B90" s="262" t="s">
        <v>134</v>
      </c>
      <c r="C90" s="355"/>
      <c r="D90" s="355"/>
      <c r="E90" s="355"/>
      <c r="F90" s="355"/>
      <c r="G90" s="356"/>
      <c r="H90" s="29">
        <v>1.6199999999999999E-2</v>
      </c>
      <c r="I90" s="17">
        <f t="shared" ref="I90:I95" si="1">$I$35*H90</f>
        <v>181.486008</v>
      </c>
    </row>
    <row r="91" spans="1:9">
      <c r="A91" s="14" t="s">
        <v>43</v>
      </c>
      <c r="B91" s="262" t="s">
        <v>135</v>
      </c>
      <c r="C91" s="355"/>
      <c r="D91" s="355"/>
      <c r="E91" s="355"/>
      <c r="F91" s="355"/>
      <c r="G91" s="356"/>
      <c r="H91" s="16">
        <v>2.8E-3</v>
      </c>
      <c r="I91" s="17">
        <f t="shared" si="1"/>
        <v>31.367951999999999</v>
      </c>
    </row>
    <row r="92" spans="1:9">
      <c r="A92" s="14" t="s">
        <v>46</v>
      </c>
      <c r="B92" s="262" t="s">
        <v>136</v>
      </c>
      <c r="C92" s="355"/>
      <c r="D92" s="355"/>
      <c r="E92" s="355"/>
      <c r="F92" s="355"/>
      <c r="G92" s="356"/>
      <c r="H92" s="16">
        <v>2.0000000000000001E-4</v>
      </c>
      <c r="I92" s="17">
        <f t="shared" si="1"/>
        <v>2.2405680000000001</v>
      </c>
    </row>
    <row r="93" spans="1:9">
      <c r="A93" s="14" t="s">
        <v>49</v>
      </c>
      <c r="B93" s="262" t="s">
        <v>137</v>
      </c>
      <c r="C93" s="355"/>
      <c r="D93" s="355"/>
      <c r="E93" s="355"/>
      <c r="F93" s="355"/>
      <c r="G93" s="356"/>
      <c r="H93" s="16">
        <v>3.3E-3</v>
      </c>
      <c r="I93" s="17">
        <f t="shared" si="1"/>
        <v>36.969372</v>
      </c>
    </row>
    <row r="94" spans="1:9">
      <c r="A94" s="14" t="s">
        <v>51</v>
      </c>
      <c r="B94" s="262" t="s">
        <v>138</v>
      </c>
      <c r="C94" s="355"/>
      <c r="D94" s="355"/>
      <c r="E94" s="355"/>
      <c r="F94" s="355"/>
      <c r="G94" s="356"/>
      <c r="H94" s="16">
        <v>6.9999999999999999E-4</v>
      </c>
      <c r="I94" s="17">
        <f t="shared" si="1"/>
        <v>7.8419879999999997</v>
      </c>
    </row>
    <row r="95" spans="1:9">
      <c r="A95" s="14" t="s">
        <v>76</v>
      </c>
      <c r="B95" s="262" t="s">
        <v>139</v>
      </c>
      <c r="C95" s="355"/>
      <c r="D95" s="355"/>
      <c r="E95" s="355"/>
      <c r="F95" s="355"/>
      <c r="G95" s="356"/>
      <c r="H95" s="16">
        <v>0</v>
      </c>
      <c r="I95" s="17">
        <f t="shared" si="1"/>
        <v>0</v>
      </c>
    </row>
    <row r="96" spans="1:9">
      <c r="A96" s="263" t="s">
        <v>140</v>
      </c>
      <c r="B96" s="355"/>
      <c r="C96" s="355"/>
      <c r="D96" s="355"/>
      <c r="E96" s="355"/>
      <c r="F96" s="355"/>
      <c r="G96" s="356"/>
      <c r="H96" s="19">
        <f>TRUNC(SUM(H90:H95),4)</f>
        <v>2.3199999999999998E-2</v>
      </c>
      <c r="I96" s="18">
        <f>TRUNC(SUM(I90:I95),2)</f>
        <v>259.89999999999998</v>
      </c>
    </row>
    <row r="97" spans="1:9">
      <c r="A97" s="274"/>
      <c r="B97" s="355"/>
      <c r="C97" s="355"/>
      <c r="D97" s="355"/>
      <c r="E97" s="355"/>
      <c r="F97" s="355"/>
      <c r="G97" s="355"/>
      <c r="H97" s="355"/>
      <c r="I97" s="355"/>
    </row>
    <row r="98" spans="1:9">
      <c r="A98" s="275" t="s">
        <v>141</v>
      </c>
      <c r="B98" s="355"/>
      <c r="C98" s="355"/>
      <c r="D98" s="355"/>
      <c r="E98" s="355"/>
      <c r="F98" s="355"/>
      <c r="G98" s="356"/>
      <c r="H98" s="28" t="s">
        <v>69</v>
      </c>
      <c r="I98" s="28" t="s">
        <v>70</v>
      </c>
    </row>
    <row r="99" spans="1:9">
      <c r="A99" s="14" t="s">
        <v>41</v>
      </c>
      <c r="B99" s="262" t="s">
        <v>142</v>
      </c>
      <c r="C99" s="355"/>
      <c r="D99" s="355"/>
      <c r="E99" s="355"/>
      <c r="F99" s="355"/>
      <c r="G99" s="356"/>
      <c r="H99" s="16">
        <v>0</v>
      </c>
      <c r="I99" s="17">
        <f>$I$35*H99</f>
        <v>0</v>
      </c>
    </row>
    <row r="100" spans="1:9">
      <c r="A100" s="263" t="s">
        <v>143</v>
      </c>
      <c r="B100" s="355"/>
      <c r="C100" s="355"/>
      <c r="D100" s="355"/>
      <c r="E100" s="355"/>
      <c r="F100" s="355"/>
      <c r="G100" s="356"/>
      <c r="H100" s="19">
        <f>TRUNC(SUM(H99),4)</f>
        <v>0</v>
      </c>
      <c r="I100" s="17">
        <f>TRUNC(SUM(I99),2)</f>
        <v>0</v>
      </c>
    </row>
    <row r="101" spans="1:9">
      <c r="A101" s="276"/>
      <c r="B101" s="359"/>
      <c r="C101" s="359"/>
      <c r="D101" s="359"/>
      <c r="E101" s="359"/>
      <c r="F101" s="359"/>
      <c r="G101" s="359"/>
      <c r="H101" s="359"/>
      <c r="I101" s="359"/>
    </row>
    <row r="102" spans="1:9">
      <c r="A102" s="265" t="s">
        <v>144</v>
      </c>
      <c r="B102" s="355"/>
      <c r="C102" s="355"/>
      <c r="D102" s="355"/>
      <c r="E102" s="355"/>
      <c r="F102" s="355"/>
      <c r="G102" s="355"/>
      <c r="H102" s="355"/>
      <c r="I102" s="356"/>
    </row>
    <row r="103" spans="1:9">
      <c r="A103" s="263" t="s">
        <v>145</v>
      </c>
      <c r="B103" s="355"/>
      <c r="C103" s="355"/>
      <c r="D103" s="355"/>
      <c r="E103" s="355"/>
      <c r="F103" s="355"/>
      <c r="G103" s="355"/>
      <c r="H103" s="356"/>
      <c r="I103" s="14" t="s">
        <v>70</v>
      </c>
    </row>
    <row r="104" spans="1:9">
      <c r="A104" s="14" t="s">
        <v>146</v>
      </c>
      <c r="B104" s="262" t="s">
        <v>147</v>
      </c>
      <c r="C104" s="355"/>
      <c r="D104" s="355"/>
      <c r="E104" s="355"/>
      <c r="F104" s="355"/>
      <c r="G104" s="355"/>
      <c r="H104" s="356"/>
      <c r="I104" s="17">
        <f>I96</f>
        <v>259.89999999999998</v>
      </c>
    </row>
    <row r="105" spans="1:9">
      <c r="A105" s="14" t="s">
        <v>148</v>
      </c>
      <c r="B105" s="262" t="s">
        <v>149</v>
      </c>
      <c r="C105" s="355"/>
      <c r="D105" s="355"/>
      <c r="E105" s="355"/>
      <c r="F105" s="355"/>
      <c r="G105" s="355"/>
      <c r="H105" s="356"/>
      <c r="I105" s="17">
        <f>I100</f>
        <v>0</v>
      </c>
    </row>
    <row r="106" spans="1:9">
      <c r="A106" s="263" t="s">
        <v>150</v>
      </c>
      <c r="B106" s="355"/>
      <c r="C106" s="355"/>
      <c r="D106" s="355"/>
      <c r="E106" s="355"/>
      <c r="F106" s="355"/>
      <c r="G106" s="355"/>
      <c r="H106" s="356"/>
      <c r="I106" s="18">
        <f>TRUNC(SUM(I104:I105),2)</f>
        <v>259.89999999999998</v>
      </c>
    </row>
    <row r="107" spans="1:9">
      <c r="A107" s="277"/>
      <c r="B107" s="352"/>
      <c r="C107" s="352"/>
      <c r="D107" s="352"/>
      <c r="E107" s="352"/>
      <c r="F107" s="352"/>
      <c r="G107" s="352"/>
      <c r="H107" s="352"/>
      <c r="I107" s="352"/>
    </row>
    <row r="108" spans="1:9">
      <c r="A108" s="265" t="s">
        <v>151</v>
      </c>
      <c r="B108" s="355"/>
      <c r="C108" s="355"/>
      <c r="D108" s="355"/>
      <c r="E108" s="355"/>
      <c r="F108" s="355"/>
      <c r="G108" s="355"/>
      <c r="H108" s="355"/>
      <c r="I108" s="356"/>
    </row>
    <row r="109" spans="1:9">
      <c r="A109" s="14">
        <v>5</v>
      </c>
      <c r="B109" s="263" t="s">
        <v>152</v>
      </c>
      <c r="C109" s="355"/>
      <c r="D109" s="355"/>
      <c r="E109" s="355"/>
      <c r="F109" s="355"/>
      <c r="G109" s="356"/>
      <c r="H109" s="14"/>
      <c r="I109" s="14" t="s">
        <v>70</v>
      </c>
    </row>
    <row r="110" spans="1:9">
      <c r="A110" s="14" t="s">
        <v>41</v>
      </c>
      <c r="B110" s="358" t="s">
        <v>153</v>
      </c>
      <c r="C110" s="355"/>
      <c r="D110" s="355"/>
      <c r="E110" s="355"/>
      <c r="F110" s="355"/>
      <c r="G110" s="356"/>
      <c r="H110" s="11" t="s">
        <v>154</v>
      </c>
      <c r="I110" s="33">
        <v>0</v>
      </c>
    </row>
    <row r="111" spans="1:9">
      <c r="A111" s="14" t="s">
        <v>43</v>
      </c>
      <c r="B111" s="358" t="s">
        <v>155</v>
      </c>
      <c r="C111" s="355"/>
      <c r="D111" s="355"/>
      <c r="E111" s="355"/>
      <c r="F111" s="355"/>
      <c r="G111" s="356"/>
      <c r="H111" s="11"/>
      <c r="I111" s="33">
        <f>CRACHÁ!I6</f>
        <v>4.8902777777777784</v>
      </c>
    </row>
    <row r="112" spans="1:9">
      <c r="A112" s="14" t="s">
        <v>46</v>
      </c>
      <c r="B112" s="358" t="s">
        <v>156</v>
      </c>
      <c r="C112" s="355"/>
      <c r="D112" s="355"/>
      <c r="E112" s="355"/>
      <c r="F112" s="355"/>
      <c r="G112" s="356"/>
      <c r="H112" s="11" t="s">
        <v>154</v>
      </c>
      <c r="I112" s="33">
        <f>'COTAÇÃO DE PONTO '!J6</f>
        <v>8.8354988662131522</v>
      </c>
    </row>
    <row r="113" spans="1:9">
      <c r="A113" s="263" t="s">
        <v>157</v>
      </c>
      <c r="B113" s="355"/>
      <c r="C113" s="355"/>
      <c r="D113" s="355"/>
      <c r="E113" s="355"/>
      <c r="F113" s="355"/>
      <c r="G113" s="356"/>
      <c r="H113" s="19" t="s">
        <v>154</v>
      </c>
      <c r="I113" s="18">
        <f>TRUNC(SUM(I110:I112),2)</f>
        <v>13.72</v>
      </c>
    </row>
    <row r="114" spans="1:9">
      <c r="A114" s="277"/>
      <c r="B114" s="352"/>
      <c r="C114" s="352"/>
      <c r="D114" s="352"/>
      <c r="E114" s="352"/>
      <c r="F114" s="352"/>
      <c r="G114" s="352"/>
      <c r="H114" s="352"/>
      <c r="I114" s="352"/>
    </row>
    <row r="115" spans="1:9">
      <c r="A115" s="265" t="s">
        <v>158</v>
      </c>
      <c r="B115" s="355"/>
      <c r="C115" s="355"/>
      <c r="D115" s="355"/>
      <c r="E115" s="355"/>
      <c r="F115" s="355"/>
      <c r="G115" s="355"/>
      <c r="H115" s="355"/>
      <c r="I115" s="356"/>
    </row>
    <row r="116" spans="1:9">
      <c r="A116" s="14">
        <v>6</v>
      </c>
      <c r="B116" s="263" t="s">
        <v>159</v>
      </c>
      <c r="C116" s="355"/>
      <c r="D116" s="355"/>
      <c r="E116" s="355"/>
      <c r="F116" s="355"/>
      <c r="G116" s="356"/>
      <c r="H116" s="14" t="s">
        <v>69</v>
      </c>
      <c r="I116" s="14" t="s">
        <v>70</v>
      </c>
    </row>
    <row r="117" spans="1:9">
      <c r="A117" s="14" t="s">
        <v>41</v>
      </c>
      <c r="B117" s="262" t="s">
        <v>160</v>
      </c>
      <c r="C117" s="355"/>
      <c r="D117" s="355"/>
      <c r="E117" s="355"/>
      <c r="F117" s="355"/>
      <c r="G117" s="356"/>
      <c r="H117" s="34">
        <v>0.03</v>
      </c>
      <c r="I117" s="17">
        <f>TRUNC(H117*I141,2)</f>
        <v>627.99</v>
      </c>
    </row>
    <row r="118" spans="1:9">
      <c r="A118" s="14" t="s">
        <v>43</v>
      </c>
      <c r="B118" s="262" t="s">
        <v>161</v>
      </c>
      <c r="C118" s="355"/>
      <c r="D118" s="355"/>
      <c r="E118" s="355"/>
      <c r="F118" s="355"/>
      <c r="G118" s="356"/>
      <c r="H118" s="34">
        <v>0.03</v>
      </c>
      <c r="I118" s="17">
        <f>TRUNC(H118*(I117+I141),2)</f>
        <v>646.83000000000004</v>
      </c>
    </row>
    <row r="119" spans="1:9">
      <c r="A119" s="14" t="s">
        <v>46</v>
      </c>
      <c r="B119" s="278" t="s">
        <v>162</v>
      </c>
      <c r="C119" s="355"/>
      <c r="D119" s="355"/>
      <c r="E119" s="355"/>
      <c r="F119" s="355"/>
      <c r="G119" s="356"/>
      <c r="H119" s="16"/>
      <c r="I119" s="17"/>
    </row>
    <row r="120" spans="1:9">
      <c r="A120" s="14" t="s">
        <v>163</v>
      </c>
      <c r="B120" s="262" t="s">
        <v>164</v>
      </c>
      <c r="C120" s="355"/>
      <c r="D120" s="355"/>
      <c r="E120" s="355"/>
      <c r="F120" s="355"/>
      <c r="G120" s="356"/>
      <c r="H120" s="35">
        <v>1.6500000000000001E-2</v>
      </c>
      <c r="I120" s="17">
        <f>TRUNC(H120*I130,2)</f>
        <v>427.32</v>
      </c>
    </row>
    <row r="121" spans="1:9">
      <c r="A121" s="14" t="s">
        <v>165</v>
      </c>
      <c r="B121" s="262" t="s">
        <v>166</v>
      </c>
      <c r="C121" s="355"/>
      <c r="D121" s="355"/>
      <c r="E121" s="355"/>
      <c r="F121" s="355"/>
      <c r="G121" s="356"/>
      <c r="H121" s="35">
        <v>7.5999999999999998E-2</v>
      </c>
      <c r="I121" s="17">
        <f>TRUNC(H121*I130,2)</f>
        <v>1968.27</v>
      </c>
    </row>
    <row r="122" spans="1:9">
      <c r="A122" s="14" t="s">
        <v>167</v>
      </c>
      <c r="B122" s="262" t="s">
        <v>168</v>
      </c>
      <c r="C122" s="355"/>
      <c r="D122" s="355"/>
      <c r="E122" s="355"/>
      <c r="F122" s="355"/>
      <c r="G122" s="356"/>
      <c r="H122" s="35">
        <v>0.05</v>
      </c>
      <c r="I122" s="17">
        <f>TRUNC(H122*I130,2)</f>
        <v>1294.9100000000001</v>
      </c>
    </row>
    <row r="123" spans="1:9">
      <c r="A123" s="263" t="s">
        <v>169</v>
      </c>
      <c r="B123" s="355"/>
      <c r="C123" s="355"/>
      <c r="D123" s="355"/>
      <c r="E123" s="355"/>
      <c r="F123" s="355"/>
      <c r="G123" s="356"/>
      <c r="H123" s="36">
        <f>SUM(H117:H122)</f>
        <v>0.20250000000000001</v>
      </c>
      <c r="I123" s="17">
        <f>TRUNC(SUM(I117:I122),2)</f>
        <v>4965.32</v>
      </c>
    </row>
    <row r="124" spans="1:9">
      <c r="A124" s="8"/>
      <c r="B124" s="279"/>
      <c r="C124" s="354"/>
      <c r="D124" s="354"/>
      <c r="E124" s="354"/>
      <c r="F124" s="354"/>
      <c r="G124" s="354"/>
      <c r="H124" s="354"/>
      <c r="I124" s="354"/>
    </row>
    <row r="125" spans="1:9">
      <c r="A125" s="37" t="s">
        <v>170</v>
      </c>
      <c r="B125" s="280" t="s">
        <v>171</v>
      </c>
      <c r="C125" s="352"/>
      <c r="D125" s="352"/>
      <c r="E125" s="352"/>
      <c r="F125" s="352"/>
      <c r="G125" s="352"/>
      <c r="H125" s="159">
        <f>TRUNC(H120+H121+H122,4)</f>
        <v>0.14249999999999999</v>
      </c>
      <c r="I125" s="38"/>
    </row>
    <row r="126" spans="1:9">
      <c r="A126" s="39"/>
      <c r="B126" s="281">
        <v>100</v>
      </c>
      <c r="C126" s="354"/>
      <c r="D126" s="354"/>
      <c r="E126" s="354"/>
      <c r="F126" s="354"/>
      <c r="G126" s="354"/>
      <c r="H126" s="41"/>
      <c r="I126" s="42"/>
    </row>
    <row r="127" spans="1:9">
      <c r="A127" s="43"/>
      <c r="B127" s="40"/>
      <c r="C127" s="40"/>
      <c r="D127" s="40"/>
      <c r="E127" s="40"/>
      <c r="F127" s="40"/>
      <c r="G127" s="40"/>
      <c r="H127" s="41"/>
      <c r="I127" s="42"/>
    </row>
    <row r="128" spans="1:9">
      <c r="A128" s="39" t="s">
        <v>172</v>
      </c>
      <c r="B128" s="281" t="s">
        <v>173</v>
      </c>
      <c r="C128" s="354"/>
      <c r="D128" s="354"/>
      <c r="E128" s="354"/>
      <c r="F128" s="354"/>
      <c r="G128" s="354"/>
      <c r="H128" s="41"/>
      <c r="I128" s="42">
        <f>TRUNC(I141+I117+I118,2)</f>
        <v>22207.85</v>
      </c>
    </row>
    <row r="129" spans="1:9">
      <c r="A129" s="39"/>
      <c r="B129" s="40"/>
      <c r="C129" s="40"/>
      <c r="D129" s="40"/>
      <c r="E129" s="40"/>
      <c r="F129" s="40"/>
      <c r="G129" s="40"/>
      <c r="H129" s="41"/>
      <c r="I129" s="42"/>
    </row>
    <row r="130" spans="1:9">
      <c r="A130" s="39" t="s">
        <v>174</v>
      </c>
      <c r="B130" s="281" t="s">
        <v>175</v>
      </c>
      <c r="C130" s="354"/>
      <c r="D130" s="354"/>
      <c r="E130" s="354"/>
      <c r="F130" s="354"/>
      <c r="G130" s="354"/>
      <c r="H130" s="41"/>
      <c r="I130" s="42">
        <f>TRUNC(I128/(1-H125),2)</f>
        <v>25898.36</v>
      </c>
    </row>
    <row r="131" spans="1:9">
      <c r="A131" s="39"/>
      <c r="B131" s="40"/>
      <c r="C131" s="40"/>
      <c r="D131" s="40"/>
      <c r="E131" s="40"/>
      <c r="F131" s="40"/>
      <c r="G131" s="40"/>
      <c r="H131" s="41"/>
      <c r="I131" s="42"/>
    </row>
    <row r="132" spans="1:9">
      <c r="A132" s="160"/>
      <c r="B132" s="282" t="s">
        <v>176</v>
      </c>
      <c r="C132" s="359"/>
      <c r="D132" s="359"/>
      <c r="E132" s="359"/>
      <c r="F132" s="359"/>
      <c r="G132" s="359"/>
      <c r="H132" s="44"/>
      <c r="I132" s="45">
        <f>TRUNC(I130-I128,2)</f>
        <v>3690.51</v>
      </c>
    </row>
    <row r="133" spans="1:9">
      <c r="A133" s="8"/>
      <c r="B133" s="8"/>
      <c r="C133" s="8"/>
      <c r="D133" s="8"/>
      <c r="E133" s="8"/>
      <c r="F133" s="8"/>
      <c r="G133" s="8"/>
      <c r="H133" s="8"/>
      <c r="I133" s="21"/>
    </row>
    <row r="134" spans="1:9">
      <c r="A134" s="265" t="s">
        <v>177</v>
      </c>
      <c r="B134" s="355"/>
      <c r="C134" s="355"/>
      <c r="D134" s="355"/>
      <c r="E134" s="355"/>
      <c r="F134" s="355"/>
      <c r="G134" s="355"/>
      <c r="H134" s="355"/>
      <c r="I134" s="356"/>
    </row>
    <row r="135" spans="1:9">
      <c r="A135" s="263" t="s">
        <v>178</v>
      </c>
      <c r="B135" s="355"/>
      <c r="C135" s="355"/>
      <c r="D135" s="355"/>
      <c r="E135" s="355"/>
      <c r="F135" s="355"/>
      <c r="G135" s="355"/>
      <c r="H135" s="356"/>
      <c r="I135" s="14" t="s">
        <v>70</v>
      </c>
    </row>
    <row r="136" spans="1:9">
      <c r="A136" s="11" t="s">
        <v>41</v>
      </c>
      <c r="B136" s="262" t="str">
        <f>A27</f>
        <v>MÓDULO 1 - COMPOSIÇÃO DA REMUNERAÇÃO</v>
      </c>
      <c r="C136" s="355"/>
      <c r="D136" s="355"/>
      <c r="E136" s="355"/>
      <c r="F136" s="355"/>
      <c r="G136" s="355"/>
      <c r="H136" s="356"/>
      <c r="I136" s="17">
        <f>I35</f>
        <v>11202.84</v>
      </c>
    </row>
    <row r="137" spans="1:9">
      <c r="A137" s="11" t="s">
        <v>43</v>
      </c>
      <c r="B137" s="262" t="str">
        <f>A37</f>
        <v>MÓDULO 2 – ENCARGOS E BENEFÍCIOS ANUAIS, MENSAIS E DIÁRIOS</v>
      </c>
      <c r="C137" s="355"/>
      <c r="D137" s="355"/>
      <c r="E137" s="355"/>
      <c r="F137" s="355"/>
      <c r="G137" s="355"/>
      <c r="H137" s="356"/>
      <c r="I137" s="17">
        <f>I76</f>
        <v>8648.9699999999993</v>
      </c>
    </row>
    <row r="138" spans="1:9">
      <c r="A138" s="11" t="s">
        <v>46</v>
      </c>
      <c r="B138" s="262" t="str">
        <f>A78</f>
        <v>MÓDULO 3 – PROVISÃO PARA RESCISÃO</v>
      </c>
      <c r="C138" s="355"/>
      <c r="D138" s="355"/>
      <c r="E138" s="355"/>
      <c r="F138" s="355"/>
      <c r="G138" s="355"/>
      <c r="H138" s="356"/>
      <c r="I138" s="17">
        <f>I86</f>
        <v>807.6</v>
      </c>
    </row>
    <row r="139" spans="1:9">
      <c r="A139" s="11" t="s">
        <v>49</v>
      </c>
      <c r="B139" s="262" t="str">
        <f>A88</f>
        <v>MÓDULO 4 – CUSTO DE REPOSIÇÃO DO PROFISSIONAL AUSENTE</v>
      </c>
      <c r="C139" s="355"/>
      <c r="D139" s="355"/>
      <c r="E139" s="355"/>
      <c r="F139" s="355"/>
      <c r="G139" s="355"/>
      <c r="H139" s="356"/>
      <c r="I139" s="17">
        <f>I106</f>
        <v>259.89999999999998</v>
      </c>
    </row>
    <row r="140" spans="1:9">
      <c r="A140" s="11" t="s">
        <v>51</v>
      </c>
      <c r="B140" s="262" t="str">
        <f>A108</f>
        <v>MÓDULO 5 – INSUMOS DIVERSOS</v>
      </c>
      <c r="C140" s="355"/>
      <c r="D140" s="355"/>
      <c r="E140" s="355"/>
      <c r="F140" s="355"/>
      <c r="G140" s="355"/>
      <c r="H140" s="356"/>
      <c r="I140" s="17">
        <f>I113</f>
        <v>13.72</v>
      </c>
    </row>
    <row r="141" spans="1:9">
      <c r="A141" s="14"/>
      <c r="B141" s="263" t="s">
        <v>179</v>
      </c>
      <c r="C141" s="355"/>
      <c r="D141" s="355"/>
      <c r="E141" s="355"/>
      <c r="F141" s="355"/>
      <c r="G141" s="355"/>
      <c r="H141" s="356"/>
      <c r="I141" s="17">
        <f>TRUNC(SUM(I136:I140),2)</f>
        <v>20933.03</v>
      </c>
    </row>
    <row r="142" spans="1:9">
      <c r="A142" s="11" t="s">
        <v>76</v>
      </c>
      <c r="B142" s="262" t="str">
        <f>A115</f>
        <v>MÓDULO 6 – CUSTOS INDIRETOS, TRIBUTOS E LUCRO</v>
      </c>
      <c r="C142" s="355"/>
      <c r="D142" s="355"/>
      <c r="E142" s="355"/>
      <c r="F142" s="355"/>
      <c r="G142" s="355"/>
      <c r="H142" s="356"/>
      <c r="I142" s="17">
        <f>I123</f>
        <v>4965.32</v>
      </c>
    </row>
    <row r="143" spans="1:9">
      <c r="A143" s="263" t="s">
        <v>180</v>
      </c>
      <c r="B143" s="355"/>
      <c r="C143" s="355"/>
      <c r="D143" s="355"/>
      <c r="E143" s="355"/>
      <c r="F143" s="355"/>
      <c r="G143" s="355"/>
      <c r="H143" s="356"/>
      <c r="I143" s="47">
        <f>TRUNC(SUM(I141:I142),2)</f>
        <v>25898.35</v>
      </c>
    </row>
  </sheetData>
  <mergeCells count="148">
    <mergeCell ref="B142:H142"/>
    <mergeCell ref="A143:H143"/>
    <mergeCell ref="B136:H136"/>
    <mergeCell ref="B137:H137"/>
    <mergeCell ref="B138:H138"/>
    <mergeCell ref="B139:H139"/>
    <mergeCell ref="B140:H140"/>
    <mergeCell ref="B141:H141"/>
    <mergeCell ref="B126:G126"/>
    <mergeCell ref="B128:G128"/>
    <mergeCell ref="B130:G130"/>
    <mergeCell ref="B132:G132"/>
    <mergeCell ref="A134:I134"/>
    <mergeCell ref="A135:H135"/>
    <mergeCell ref="B120:G120"/>
    <mergeCell ref="B121:G121"/>
    <mergeCell ref="B122:G122"/>
    <mergeCell ref="A123:G123"/>
    <mergeCell ref="B124:I124"/>
    <mergeCell ref="B125:G125"/>
    <mergeCell ref="A114:I114"/>
    <mergeCell ref="A115:I115"/>
    <mergeCell ref="B116:G116"/>
    <mergeCell ref="B117:G117"/>
    <mergeCell ref="B118:G118"/>
    <mergeCell ref="B119:G119"/>
    <mergeCell ref="A108:I108"/>
    <mergeCell ref="B109:G109"/>
    <mergeCell ref="B110:G110"/>
    <mergeCell ref="B111:G111"/>
    <mergeCell ref="B112:G112"/>
    <mergeCell ref="A113:G113"/>
    <mergeCell ref="A102:I102"/>
    <mergeCell ref="A103:H103"/>
    <mergeCell ref="B104:H104"/>
    <mergeCell ref="B105:H105"/>
    <mergeCell ref="A106:H106"/>
    <mergeCell ref="A107:I107"/>
    <mergeCell ref="A96:G96"/>
    <mergeCell ref="A97:I97"/>
    <mergeCell ref="A98:G98"/>
    <mergeCell ref="B99:G99"/>
    <mergeCell ref="A100:G100"/>
    <mergeCell ref="A101:I101"/>
    <mergeCell ref="B90:G90"/>
    <mergeCell ref="B91:G91"/>
    <mergeCell ref="B92:G92"/>
    <mergeCell ref="B93:G93"/>
    <mergeCell ref="B94:G94"/>
    <mergeCell ref="B95:G95"/>
    <mergeCell ref="B84:G84"/>
    <mergeCell ref="B85:G85"/>
    <mergeCell ref="A86:G86"/>
    <mergeCell ref="A87:I87"/>
    <mergeCell ref="A88:I88"/>
    <mergeCell ref="A89:G89"/>
    <mergeCell ref="A78:I78"/>
    <mergeCell ref="B79:G79"/>
    <mergeCell ref="B80:G80"/>
    <mergeCell ref="B81:G81"/>
    <mergeCell ref="B82:G82"/>
    <mergeCell ref="B83:G83"/>
    <mergeCell ref="A71:I71"/>
    <mergeCell ref="A72:H72"/>
    <mergeCell ref="B73:H73"/>
    <mergeCell ref="B74:H74"/>
    <mergeCell ref="B75:H75"/>
    <mergeCell ref="A76:H76"/>
    <mergeCell ref="A65:H65"/>
    <mergeCell ref="A66:I66"/>
    <mergeCell ref="A67:I67"/>
    <mergeCell ref="A68:I68"/>
    <mergeCell ref="A69:I69"/>
    <mergeCell ref="A70:I70"/>
    <mergeCell ref="B59:G59"/>
    <mergeCell ref="B60:G60"/>
    <mergeCell ref="B61:G61"/>
    <mergeCell ref="B62:G62"/>
    <mergeCell ref="B63:G63"/>
    <mergeCell ref="B64:G64"/>
    <mergeCell ref="B53:G53"/>
    <mergeCell ref="B54:G54"/>
    <mergeCell ref="B55:G55"/>
    <mergeCell ref="A56:G56"/>
    <mergeCell ref="A57:I57"/>
    <mergeCell ref="A58:G58"/>
    <mergeCell ref="B48:G48"/>
    <mergeCell ref="B49:G49"/>
    <mergeCell ref="B50:G50"/>
    <mergeCell ref="B51:G51"/>
    <mergeCell ref="B52:G52"/>
    <mergeCell ref="A42:I42"/>
    <mergeCell ref="A43:I43"/>
    <mergeCell ref="A44:I44"/>
    <mergeCell ref="A45:I45"/>
    <mergeCell ref="A46:I46"/>
    <mergeCell ref="A47:G47"/>
    <mergeCell ref="A36:I36"/>
    <mergeCell ref="A37:I37"/>
    <mergeCell ref="A38:G38"/>
    <mergeCell ref="B39:G39"/>
    <mergeCell ref="B40:G40"/>
    <mergeCell ref="B41:G41"/>
    <mergeCell ref="B30:G30"/>
    <mergeCell ref="B31:G31"/>
    <mergeCell ref="B32:G32"/>
    <mergeCell ref="B33:G33"/>
    <mergeCell ref="B34:G34"/>
    <mergeCell ref="A35:H35"/>
    <mergeCell ref="B25:G25"/>
    <mergeCell ref="H25:I25"/>
    <mergeCell ref="A26:I26"/>
    <mergeCell ref="A27:I27"/>
    <mergeCell ref="A28:G28"/>
    <mergeCell ref="B29:G29"/>
    <mergeCell ref="B22:G22"/>
    <mergeCell ref="H22:I22"/>
    <mergeCell ref="B23:G23"/>
    <mergeCell ref="H23:I23"/>
    <mergeCell ref="B24:G24"/>
    <mergeCell ref="H24:I24"/>
    <mergeCell ref="A18:B18"/>
    <mergeCell ref="C18:D18"/>
    <mergeCell ref="E18:I18"/>
    <mergeCell ref="A20:I20"/>
    <mergeCell ref="B21:G21"/>
    <mergeCell ref="H21:I21"/>
    <mergeCell ref="B14:G14"/>
    <mergeCell ref="H14:I14"/>
    <mergeCell ref="B15:G15"/>
    <mergeCell ref="H15:I15"/>
    <mergeCell ref="A16:I16"/>
    <mergeCell ref="A17:B17"/>
    <mergeCell ref="C17:D17"/>
    <mergeCell ref="E17:I17"/>
    <mergeCell ref="A10:I10"/>
    <mergeCell ref="B11:G11"/>
    <mergeCell ref="H11:I11"/>
    <mergeCell ref="B12:G12"/>
    <mergeCell ref="H12:I12"/>
    <mergeCell ref="B13:G13"/>
    <mergeCell ref="H13:I13"/>
    <mergeCell ref="A1:I1"/>
    <mergeCell ref="A2:I2"/>
    <mergeCell ref="A3:I3"/>
    <mergeCell ref="A4:I4"/>
    <mergeCell ref="A6:I6"/>
    <mergeCell ref="A8:I8"/>
  </mergeCells>
  <pageMargins left="0.511811024" right="0.511811024" top="0.78740157499999996" bottom="0.78740157499999996" header="0.31496062000000002" footer="0.31496062000000002"/>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heetViews>
  <sheetFormatPr defaultColWidth="12.5703125" defaultRowHeight="15" customHeight="1"/>
  <cols>
    <col min="1" max="1" width="9.140625" customWidth="1"/>
    <col min="2" max="2" width="17.28515625" customWidth="1"/>
    <col min="3" max="3" width="19.140625" customWidth="1"/>
    <col min="4" max="4" width="17.7109375" customWidth="1"/>
    <col min="5" max="5" width="23.140625" customWidth="1"/>
    <col min="6" max="6" width="8.7109375" customWidth="1"/>
    <col min="7" max="7" width="19" customWidth="1"/>
    <col min="8" max="26" width="8.5703125" customWidth="1"/>
  </cols>
  <sheetData>
    <row r="1" spans="1:26" ht="14.25" customHeight="1">
      <c r="A1" s="300" t="s">
        <v>190</v>
      </c>
      <c r="B1" s="355"/>
      <c r="C1" s="355"/>
      <c r="D1" s="355"/>
      <c r="E1" s="356"/>
      <c r="F1" s="48"/>
      <c r="G1" s="48"/>
      <c r="H1" s="48"/>
      <c r="I1" s="48"/>
      <c r="J1" s="48"/>
      <c r="K1" s="48"/>
      <c r="L1" s="48"/>
      <c r="M1" s="48"/>
      <c r="N1" s="48"/>
      <c r="O1" s="48"/>
      <c r="P1" s="48"/>
      <c r="Q1" s="48"/>
      <c r="R1" s="48"/>
      <c r="S1" s="48"/>
      <c r="T1" s="48"/>
      <c r="U1" s="48"/>
      <c r="V1" s="48"/>
      <c r="W1" s="48"/>
      <c r="X1" s="48"/>
      <c r="Y1" s="48"/>
      <c r="Z1" s="48"/>
    </row>
    <row r="2" spans="1:26" ht="14.25" customHeight="1">
      <c r="A2" s="49" t="s">
        <v>1</v>
      </c>
      <c r="B2" s="49" t="s">
        <v>191</v>
      </c>
      <c r="C2" s="49" t="s">
        <v>192</v>
      </c>
      <c r="D2" s="49" t="s">
        <v>193</v>
      </c>
      <c r="E2" s="49" t="s">
        <v>194</v>
      </c>
      <c r="F2" s="50"/>
      <c r="G2" s="48"/>
      <c r="H2" s="48"/>
      <c r="I2" s="48"/>
      <c r="J2" s="48"/>
      <c r="K2" s="48"/>
      <c r="L2" s="48"/>
      <c r="M2" s="48"/>
      <c r="N2" s="48"/>
      <c r="O2" s="48"/>
      <c r="P2" s="48"/>
      <c r="Q2" s="48"/>
      <c r="R2" s="48"/>
      <c r="S2" s="48"/>
      <c r="T2" s="48"/>
      <c r="U2" s="48"/>
      <c r="V2" s="48"/>
      <c r="W2" s="48"/>
      <c r="X2" s="48"/>
      <c r="Y2" s="48"/>
      <c r="Z2" s="48"/>
    </row>
    <row r="3" spans="1:26" ht="14.25" customHeight="1">
      <c r="A3" s="51">
        <v>1</v>
      </c>
      <c r="B3" s="52" t="s">
        <v>195</v>
      </c>
      <c r="C3" s="51">
        <v>2</v>
      </c>
      <c r="D3" s="53">
        <v>20</v>
      </c>
      <c r="E3" s="54">
        <f>C3*D3</f>
        <v>40</v>
      </c>
      <c r="F3" s="55"/>
      <c r="G3" s="48"/>
      <c r="H3" s="48"/>
      <c r="I3" s="48"/>
      <c r="J3" s="48"/>
      <c r="K3" s="48"/>
      <c r="L3" s="48"/>
      <c r="M3" s="48"/>
      <c r="N3" s="48"/>
      <c r="O3" s="48"/>
      <c r="P3" s="48"/>
      <c r="Q3" s="48"/>
      <c r="R3" s="48"/>
      <c r="S3" s="48"/>
      <c r="T3" s="48"/>
      <c r="U3" s="48"/>
      <c r="V3" s="48"/>
      <c r="W3" s="48"/>
      <c r="X3" s="48"/>
      <c r="Y3" s="48"/>
      <c r="Z3" s="48"/>
    </row>
    <row r="4" spans="1:26" ht="14.25" customHeight="1">
      <c r="A4" s="51"/>
      <c r="B4" s="48"/>
      <c r="C4" s="48"/>
      <c r="D4" s="56" t="s">
        <v>196</v>
      </c>
      <c r="E4" s="57">
        <f>E3/G7</f>
        <v>3.3333333333333335</v>
      </c>
      <c r="F4" s="58"/>
      <c r="G4" s="48"/>
      <c r="H4" s="48"/>
      <c r="I4" s="48"/>
      <c r="J4" s="48"/>
      <c r="K4" s="48"/>
      <c r="L4" s="48"/>
      <c r="M4" s="48"/>
      <c r="N4" s="48"/>
      <c r="O4" s="48"/>
      <c r="P4" s="48"/>
      <c r="Q4" s="48"/>
      <c r="R4" s="48"/>
      <c r="S4" s="48"/>
      <c r="T4" s="48"/>
      <c r="U4" s="48"/>
      <c r="V4" s="48"/>
      <c r="W4" s="48"/>
      <c r="X4" s="48"/>
      <c r="Y4" s="48"/>
      <c r="Z4" s="48"/>
    </row>
    <row r="5" spans="1:26" ht="14.25" customHeight="1">
      <c r="A5" s="59"/>
      <c r="B5" s="59"/>
      <c r="C5" s="59"/>
      <c r="D5" s="56" t="s">
        <v>197</v>
      </c>
      <c r="E5" s="60">
        <v>1.6666666666666667</v>
      </c>
      <c r="F5" s="58"/>
      <c r="G5" s="48"/>
      <c r="H5" s="48"/>
      <c r="I5" s="48"/>
      <c r="J5" s="48"/>
      <c r="K5" s="48"/>
      <c r="L5" s="48"/>
      <c r="M5" s="48"/>
      <c r="N5" s="48"/>
      <c r="O5" s="48"/>
      <c r="P5" s="48"/>
      <c r="Q5" s="48"/>
      <c r="R5" s="48"/>
      <c r="S5" s="48"/>
      <c r="T5" s="48"/>
      <c r="U5" s="48"/>
      <c r="V5" s="48"/>
      <c r="W5" s="48"/>
      <c r="X5" s="48"/>
      <c r="Y5" s="48"/>
      <c r="Z5" s="48"/>
    </row>
    <row r="6" spans="1:26" ht="14.25" customHeight="1">
      <c r="A6" s="48"/>
      <c r="B6" s="48"/>
      <c r="C6" s="48"/>
      <c r="D6" s="48"/>
      <c r="E6" s="48"/>
      <c r="F6" s="48"/>
      <c r="G6" s="61" t="s">
        <v>198</v>
      </c>
      <c r="H6" s="48"/>
      <c r="I6" s="48"/>
      <c r="J6" s="48"/>
      <c r="K6" s="48"/>
      <c r="L6" s="48"/>
      <c r="M6" s="48"/>
      <c r="N6" s="48"/>
      <c r="O6" s="48"/>
      <c r="P6" s="48"/>
      <c r="Q6" s="48"/>
      <c r="R6" s="48"/>
      <c r="S6" s="48"/>
      <c r="T6" s="48"/>
      <c r="U6" s="48"/>
      <c r="V6" s="48"/>
      <c r="W6" s="48"/>
      <c r="X6" s="48"/>
      <c r="Y6" s="48"/>
      <c r="Z6" s="48"/>
    </row>
    <row r="7" spans="1:26" ht="14.25" customHeight="1">
      <c r="A7" s="48"/>
      <c r="B7" s="48"/>
      <c r="C7" s="48"/>
      <c r="D7" s="48"/>
      <c r="E7" s="48"/>
      <c r="F7" s="48"/>
      <c r="G7" s="61">
        <v>12</v>
      </c>
      <c r="H7" s="48"/>
      <c r="I7" s="48"/>
      <c r="J7" s="48"/>
      <c r="K7" s="48"/>
      <c r="L7" s="48"/>
      <c r="M7" s="48"/>
      <c r="N7" s="48"/>
      <c r="O7" s="48"/>
      <c r="P7" s="48"/>
      <c r="Q7" s="48"/>
      <c r="R7" s="48"/>
      <c r="S7" s="48"/>
      <c r="T7" s="48"/>
      <c r="U7" s="48"/>
      <c r="V7" s="48"/>
      <c r="W7" s="48"/>
      <c r="X7" s="48"/>
      <c r="Y7" s="48"/>
      <c r="Z7" s="48"/>
    </row>
    <row r="8" spans="1:26" ht="14.25" customHeight="1">
      <c r="A8" s="48"/>
      <c r="B8" s="48"/>
      <c r="C8" s="48"/>
      <c r="D8" s="48"/>
      <c r="E8" s="48"/>
      <c r="F8" s="48"/>
      <c r="G8" s="48"/>
      <c r="H8" s="48"/>
      <c r="I8" s="48"/>
      <c r="J8" s="48"/>
      <c r="K8" s="48"/>
      <c r="L8" s="48"/>
      <c r="M8" s="48"/>
      <c r="N8" s="48"/>
      <c r="O8" s="48"/>
      <c r="P8" s="48"/>
      <c r="Q8" s="48"/>
      <c r="R8" s="48"/>
      <c r="S8" s="48"/>
      <c r="T8" s="48"/>
      <c r="U8" s="48"/>
      <c r="V8" s="48"/>
      <c r="W8" s="48"/>
      <c r="X8" s="48"/>
      <c r="Y8" s="48"/>
      <c r="Z8" s="48"/>
    </row>
    <row r="9" spans="1:26" ht="14.25" customHeight="1">
      <c r="A9" s="48"/>
      <c r="B9" s="48"/>
      <c r="C9" s="48"/>
      <c r="D9" s="48"/>
      <c r="E9" s="48"/>
      <c r="F9" s="48"/>
      <c r="G9" s="48"/>
      <c r="H9" s="48"/>
      <c r="I9" s="48"/>
      <c r="J9" s="48"/>
      <c r="K9" s="48"/>
      <c r="L9" s="48"/>
      <c r="M9" s="48"/>
      <c r="N9" s="48"/>
      <c r="O9" s="48"/>
      <c r="P9" s="48"/>
      <c r="Q9" s="48"/>
      <c r="R9" s="48"/>
      <c r="S9" s="48"/>
      <c r="T9" s="48"/>
      <c r="U9" s="48"/>
      <c r="V9" s="48"/>
      <c r="W9" s="48"/>
      <c r="X9" s="48"/>
      <c r="Y9" s="48"/>
      <c r="Z9" s="48"/>
    </row>
    <row r="10" spans="1:26" ht="14.25" customHeight="1">
      <c r="A10" s="48"/>
      <c r="B10" s="48"/>
      <c r="C10" s="48"/>
      <c r="D10" s="48"/>
      <c r="E10" s="48"/>
      <c r="F10" s="48"/>
      <c r="G10" s="48"/>
      <c r="H10" s="48"/>
      <c r="I10" s="48"/>
      <c r="J10" s="48"/>
      <c r="K10" s="48"/>
      <c r="L10" s="48"/>
      <c r="M10" s="48"/>
      <c r="N10" s="48"/>
      <c r="O10" s="48"/>
      <c r="P10" s="48"/>
      <c r="Q10" s="48"/>
      <c r="R10" s="48"/>
      <c r="S10" s="48"/>
      <c r="T10" s="48"/>
      <c r="U10" s="48"/>
      <c r="V10" s="48"/>
      <c r="W10" s="48"/>
      <c r="X10" s="48"/>
      <c r="Y10" s="48"/>
      <c r="Z10" s="48"/>
    </row>
    <row r="11" spans="1:26" ht="14.25" customHeight="1">
      <c r="A11" s="48"/>
      <c r="B11" s="48"/>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4.25"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4.25" customHeight="1">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row>
    <row r="14" spans="1:26" ht="14.25" customHeight="1">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ht="14.25" customHeight="1">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ht="14.25" customHeight="1">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row>
    <row r="17" spans="1:26" ht="14.25" customHeight="1">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row>
    <row r="18" spans="1:26" ht="14.25" customHeight="1">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row>
    <row r="19" spans="1:26" ht="14.25" customHeight="1">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row>
    <row r="20" spans="1:26" ht="14.25" customHeight="1">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row>
    <row r="21" spans="1:26" ht="14.25" customHeigh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row>
    <row r="22" spans="1:26" ht="14.25"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ht="14.25"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row>
    <row r="24" spans="1:26" ht="14.25"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row>
    <row r="25" spans="1:26" ht="14.25"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row>
    <row r="26" spans="1:26" ht="14.25"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row>
    <row r="27" spans="1:26" ht="14.25"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row>
    <row r="28" spans="1:26" ht="14.25"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row>
    <row r="29" spans="1:26" ht="14.25"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row>
    <row r="30" spans="1:26" ht="14.25"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row>
    <row r="31" spans="1:26" ht="14.25"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row>
    <row r="32" spans="1:26" ht="14.25"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row>
    <row r="33" spans="1:26" ht="14.25"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row>
    <row r="34" spans="1:26" ht="14.25"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row>
    <row r="35" spans="1:26" ht="14.25"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row>
    <row r="36" spans="1:26" ht="14.25"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row>
    <row r="37" spans="1:26" ht="14.25"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row>
    <row r="38" spans="1:26" ht="14.25"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row>
    <row r="39" spans="1:26" ht="14.25"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row>
    <row r="40" spans="1:26" ht="14.25"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row>
    <row r="41" spans="1:26" ht="14.25"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row>
    <row r="42" spans="1:26" ht="14.25"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row>
    <row r="43" spans="1:26" ht="14.25"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row>
    <row r="44" spans="1:26" ht="14.25"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row>
    <row r="45" spans="1:26" ht="14.25"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row>
    <row r="46" spans="1:26" ht="14.25"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row>
    <row r="47" spans="1:26" ht="14.25"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row>
    <row r="48" spans="1:26" ht="14.25"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row>
    <row r="49" spans="1:26" ht="14.25"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row>
    <row r="50" spans="1:26" ht="14.25"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row>
    <row r="51" spans="1:26" ht="14.25"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row>
    <row r="52" spans="1:26" ht="14.25"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row>
    <row r="53" spans="1:26" ht="14.25"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row>
    <row r="54" spans="1:26" ht="14.25"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row>
    <row r="55" spans="1:26" ht="14.25"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row>
    <row r="56" spans="1:26" ht="14.25"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row>
    <row r="57" spans="1:26" ht="14.25"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row>
    <row r="58" spans="1:26" ht="14.25"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row>
    <row r="59" spans="1:26" ht="14.25"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row>
    <row r="60" spans="1:26" ht="14.25"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row>
    <row r="61" spans="1:26" ht="14.25"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row>
    <row r="62" spans="1:26" ht="14.25"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row>
    <row r="63" spans="1:26" ht="14.25"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row>
    <row r="64" spans="1:26" ht="14.25"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row>
    <row r="65" spans="1:26" ht="14.25"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row>
    <row r="66" spans="1:26" ht="14.25"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row>
    <row r="67" spans="1:26" ht="14.25"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row>
    <row r="68" spans="1:26" ht="14.25"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row>
    <row r="69" spans="1:26" ht="14.25"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row>
    <row r="70" spans="1:26" ht="14.25"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row>
    <row r="71" spans="1:26" ht="14.25"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row>
    <row r="72" spans="1:26" ht="14.25"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row>
    <row r="73" spans="1:26" ht="14.25"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row>
    <row r="74" spans="1:26" ht="14.25"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row>
    <row r="75" spans="1:26" ht="14.25"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row>
    <row r="76" spans="1:26" ht="14.25"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row>
    <row r="77" spans="1:26" ht="14.25"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row>
    <row r="78" spans="1:26" ht="14.25"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row>
    <row r="79" spans="1:26" ht="14.25"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row>
    <row r="80" spans="1:26" ht="14.25"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row>
    <row r="81" spans="1:26" ht="14.25"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row>
    <row r="82" spans="1:26" ht="14.25"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row>
    <row r="83" spans="1:26" ht="14.25"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row>
    <row r="84" spans="1:26" ht="14.25"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row>
    <row r="85" spans="1:26" ht="14.25"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row>
    <row r="86" spans="1:26" ht="14.25"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row>
    <row r="87" spans="1:26" ht="14.25"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row>
    <row r="88" spans="1:26" ht="14.25"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row>
    <row r="89" spans="1:26" ht="14.25" customHeight="1">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row>
    <row r="90" spans="1:26" ht="14.25" customHeight="1">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row>
    <row r="91" spans="1:26" ht="14.25" customHeight="1">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row>
    <row r="92" spans="1:26" ht="14.25" customHeight="1">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row>
    <row r="93" spans="1:26" ht="14.25" customHeight="1">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row>
    <row r="94" spans="1:26" ht="14.25" customHeight="1">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row>
    <row r="95" spans="1:26" ht="14.25" customHeight="1">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row>
    <row r="96" spans="1:26" ht="14.25" customHeight="1">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row>
    <row r="97" spans="1:26" ht="14.25" customHeight="1">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row>
    <row r="98" spans="1:26" ht="14.25"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row>
    <row r="99" spans="1:26" ht="14.25" customHeight="1">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row>
    <row r="100" spans="1:26" ht="14.25" customHeight="1">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row>
    <row r="101" spans="1:26" ht="14.25" customHeight="1">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row>
    <row r="102" spans="1:26" ht="14.25" customHeight="1">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row>
    <row r="103" spans="1:26" ht="14.25" customHeight="1">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row>
    <row r="104" spans="1:26" ht="14.25" customHeight="1">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row>
    <row r="105" spans="1:26" ht="14.25" customHeight="1">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row>
    <row r="106" spans="1:26" ht="14.25" customHeight="1">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row>
    <row r="107" spans="1:26" ht="14.25" customHeight="1">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row>
    <row r="108" spans="1:26" ht="14.25" customHeight="1">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row>
    <row r="109" spans="1:26" ht="14.25" customHeight="1">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row>
    <row r="110" spans="1:26" ht="14.25" customHeight="1">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row>
    <row r="111" spans="1:26" ht="14.25" customHeight="1">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row>
    <row r="112" spans="1:26" ht="14.25" customHeight="1">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row>
    <row r="113" spans="1:26" ht="14.25" customHeight="1">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row>
    <row r="114" spans="1:26" ht="14.25" customHeight="1">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row>
    <row r="115" spans="1:26" ht="14.25" customHeight="1">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row>
    <row r="116" spans="1:26" ht="14.25" customHeight="1">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row>
    <row r="117" spans="1:26" ht="14.25" customHeight="1">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row>
    <row r="118" spans="1:26" ht="14.25" customHeight="1">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row>
    <row r="119" spans="1:26" ht="14.25" customHeight="1">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row>
    <row r="120" spans="1:26" ht="14.25" customHeight="1">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row>
    <row r="121" spans="1:26" ht="14.25" customHeight="1">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row>
    <row r="122" spans="1:26" ht="14.25" customHeight="1">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row>
    <row r="123" spans="1:26" ht="14.25" customHeight="1">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row>
    <row r="124" spans="1:26" ht="14.25" customHeight="1">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row>
    <row r="125" spans="1:26" ht="14.25" customHeight="1">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row>
    <row r="126" spans="1:26" ht="14.25" customHeight="1">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row>
    <row r="127" spans="1:26" ht="14.25" customHeight="1">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row>
    <row r="128" spans="1:26" ht="14.25" customHeight="1">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row>
    <row r="129" spans="1:26" ht="14.25" customHeight="1">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row>
    <row r="130" spans="1:26" ht="14.25" customHeight="1">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row>
    <row r="131" spans="1:26" ht="14.25" customHeight="1">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row>
    <row r="132" spans="1:26" ht="14.25" customHeight="1">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row>
    <row r="133" spans="1:26" ht="14.25" customHeight="1">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row>
    <row r="134" spans="1:26" ht="14.25" customHeight="1">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row>
    <row r="135" spans="1:26" ht="14.25" customHeight="1">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row>
    <row r="136" spans="1:26" ht="14.25" customHeight="1">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row>
    <row r="137" spans="1:26" ht="14.25" customHeight="1">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row>
    <row r="138" spans="1:26" ht="14.25" customHeight="1">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row>
    <row r="139" spans="1:26" ht="14.25" customHeight="1">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row>
    <row r="140" spans="1:26" ht="14.25" customHeight="1">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row>
    <row r="141" spans="1:26" ht="14.25" customHeight="1">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row>
    <row r="142" spans="1:26" ht="14.25" customHeight="1">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row>
    <row r="143" spans="1:26" ht="14.25" customHeight="1">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row>
    <row r="144" spans="1:26" ht="14.25" customHeight="1">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row>
    <row r="145" spans="1:26" ht="14.25" customHeight="1">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row>
    <row r="146" spans="1:26" ht="14.25" customHeight="1">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row>
    <row r="147" spans="1:26" ht="14.25" customHeight="1">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row>
    <row r="148" spans="1:26" ht="14.25" customHeight="1">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row>
    <row r="149" spans="1:26" ht="14.25" customHeight="1">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row>
    <row r="150" spans="1:26" ht="14.25" customHeight="1">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row>
    <row r="151" spans="1:26" ht="14.25" customHeight="1">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row>
    <row r="152" spans="1:26" ht="14.25" customHeight="1">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row>
    <row r="153" spans="1:26" ht="14.25"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row>
    <row r="154" spans="1:26" ht="14.25"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row>
    <row r="155" spans="1:26" ht="14.25" customHeight="1">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row>
    <row r="156" spans="1:26" ht="14.25" customHeight="1">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row>
    <row r="157" spans="1:26" ht="14.25" customHeight="1">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row>
    <row r="158" spans="1:26" ht="14.25" customHeight="1">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row>
    <row r="159" spans="1:26" ht="14.25" customHeight="1">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row>
    <row r="160" spans="1:26" ht="14.25" customHeight="1">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row>
    <row r="161" spans="1:26" ht="14.25" customHeight="1">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row>
    <row r="162" spans="1:26" ht="14.25" customHeight="1">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row>
    <row r="163" spans="1:26" ht="14.25" customHeight="1">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row>
    <row r="164" spans="1:26" ht="14.25" customHeight="1">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row>
    <row r="165" spans="1:26" ht="14.25" customHeight="1">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row>
    <row r="166" spans="1:26" ht="14.25" customHeight="1">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row>
    <row r="167" spans="1:26" ht="14.25" customHeight="1">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row>
    <row r="168" spans="1:26" ht="14.25" customHeight="1">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row>
    <row r="169" spans="1:26" ht="14.25" customHeight="1">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row>
    <row r="170" spans="1:26" ht="14.25" customHeight="1">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row>
    <row r="171" spans="1:26" ht="14.25"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row>
    <row r="172" spans="1:26" ht="14.25"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row>
    <row r="173" spans="1:26" ht="14.25" customHeight="1">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row>
    <row r="174" spans="1:26" ht="14.25" customHeight="1">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row>
    <row r="175" spans="1:26" ht="14.25" customHeight="1">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row>
    <row r="176" spans="1:26" ht="14.25" customHeight="1">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row>
    <row r="177" spans="1:26" ht="14.25" customHeight="1">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row>
    <row r="178" spans="1:26" ht="14.25" customHeight="1">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row>
    <row r="179" spans="1:26" ht="14.25" customHeight="1">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row>
    <row r="180" spans="1:26" ht="14.25" customHeight="1">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row>
    <row r="181" spans="1:26" ht="14.25" customHeight="1">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row>
    <row r="182" spans="1:26" ht="14.25" customHeight="1">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row>
    <row r="183" spans="1:26" ht="14.25" customHeight="1">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row>
    <row r="184" spans="1:26" ht="14.25" customHeight="1">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row>
    <row r="185" spans="1:26" ht="14.25" customHeight="1">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row>
    <row r="186" spans="1:26" ht="14.25" customHeight="1">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row>
    <row r="187" spans="1:26" ht="14.25" customHeight="1">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row>
    <row r="188" spans="1:26" ht="14.25" customHeight="1">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row>
    <row r="189" spans="1:26" ht="14.25" customHeight="1">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row>
    <row r="190" spans="1:26" ht="14.25" customHeight="1">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row>
    <row r="191" spans="1:26" ht="14.25" customHeight="1">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row>
    <row r="192" spans="1:26" ht="14.25" customHeight="1">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row>
    <row r="193" spans="1:26" ht="14.25" customHeight="1">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row>
    <row r="194" spans="1:26" ht="14.25" customHeight="1">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row>
    <row r="195" spans="1:26" ht="14.25" customHeight="1">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row>
    <row r="196" spans="1:26" ht="14.25" customHeight="1">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row>
    <row r="197" spans="1:26" ht="14.25" customHeight="1">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row>
    <row r="198" spans="1:26" ht="14.25" customHeight="1">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row>
    <row r="199" spans="1:26" ht="14.25" customHeight="1">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row>
    <row r="200" spans="1:26" ht="14.25" customHeight="1">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row>
    <row r="201" spans="1:26" ht="14.25" customHeight="1">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row>
    <row r="202" spans="1:26" ht="14.25" customHeight="1">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row>
    <row r="203" spans="1:26" ht="14.25" customHeight="1">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row>
    <row r="204" spans="1:26" ht="14.25" customHeight="1">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row>
    <row r="205" spans="1:26" ht="14.25" customHeight="1">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row>
    <row r="206" spans="1:26" ht="14.25" customHeight="1">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row>
    <row r="207" spans="1:26" ht="14.25" customHeight="1">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row>
    <row r="208" spans="1:26" ht="14.25" customHeight="1">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row>
    <row r="209" spans="1:26" ht="14.25" customHeight="1">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row>
    <row r="210" spans="1:26" ht="14.25"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row>
    <row r="211" spans="1:26" ht="14.25" customHeigh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row>
    <row r="212" spans="1:26" ht="14.25" customHeigh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row>
    <row r="213" spans="1:26" ht="14.25" customHeigh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row>
    <row r="214" spans="1:26" ht="14.25" customHeigh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row>
    <row r="215" spans="1:26" ht="14.25" customHeigh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row>
    <row r="216" spans="1:26" ht="14.25" customHeigh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row>
    <row r="217" spans="1:26" ht="14.25" customHeigh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row>
    <row r="218" spans="1:26" ht="14.25" customHeight="1">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row>
    <row r="219" spans="1:26" ht="14.25" customHeight="1">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row>
    <row r="220" spans="1:26" ht="14.25" customHeight="1">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E1"/>
  </mergeCells>
  <pageMargins left="0.511811024" right="0.511811024" top="0.78740157499999996" bottom="0.78740157499999996"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75E28-7E08-4F32-93C1-303CFA53B85B}">
  <sheetPr>
    <tabColor rgb="FF00B0F0"/>
  </sheetPr>
  <dimension ref="A1:I143"/>
  <sheetViews>
    <sheetView topLeftCell="A60" workbookViewId="0">
      <selection activeCell="L58" sqref="L58"/>
    </sheetView>
  </sheetViews>
  <sheetFormatPr defaultRowHeight="12.75"/>
  <cols>
    <col min="2" max="2" width="18.140625" customWidth="1"/>
    <col min="8" max="8" width="10.7109375" bestFit="1" customWidth="1"/>
    <col min="9" max="9" width="12.42578125" bestFit="1" customWidth="1"/>
  </cols>
  <sheetData>
    <row r="1" spans="1:9">
      <c r="A1" s="283" t="s">
        <v>35</v>
      </c>
      <c r="B1" s="354"/>
      <c r="C1" s="354"/>
      <c r="D1" s="354"/>
      <c r="E1" s="354"/>
      <c r="F1" s="354"/>
      <c r="G1" s="354"/>
      <c r="H1" s="354"/>
      <c r="I1" s="354"/>
    </row>
    <row r="2" spans="1:9">
      <c r="A2" s="283" t="s">
        <v>36</v>
      </c>
      <c r="B2" s="354"/>
      <c r="C2" s="354"/>
      <c r="D2" s="354"/>
      <c r="E2" s="354"/>
      <c r="F2" s="354"/>
      <c r="G2" s="354"/>
      <c r="H2" s="354"/>
      <c r="I2" s="354"/>
    </row>
    <row r="3" spans="1:9">
      <c r="A3" s="283" t="s">
        <v>181</v>
      </c>
      <c r="B3" s="354"/>
      <c r="C3" s="354"/>
      <c r="D3" s="354"/>
      <c r="E3" s="354"/>
      <c r="F3" s="354"/>
      <c r="G3" s="354"/>
      <c r="H3" s="354"/>
      <c r="I3" s="354"/>
    </row>
    <row r="4" spans="1:9">
      <c r="A4" s="284"/>
      <c r="B4" s="354"/>
      <c r="C4" s="354"/>
      <c r="D4" s="354"/>
      <c r="E4" s="354"/>
      <c r="F4" s="354"/>
      <c r="G4" s="354"/>
      <c r="H4" s="354"/>
      <c r="I4" s="354"/>
    </row>
    <row r="5" spans="1:9">
      <c r="A5" s="8"/>
      <c r="B5" s="8"/>
      <c r="C5" s="8"/>
      <c r="D5" s="8"/>
      <c r="E5" s="8"/>
      <c r="F5" s="8"/>
      <c r="G5" s="8"/>
      <c r="H5" s="8"/>
      <c r="I5" s="8"/>
    </row>
    <row r="6" spans="1:9">
      <c r="A6" s="285" t="s">
        <v>38</v>
      </c>
      <c r="B6" s="354"/>
      <c r="C6" s="354"/>
      <c r="D6" s="354"/>
      <c r="E6" s="354"/>
      <c r="F6" s="354"/>
      <c r="G6" s="354"/>
      <c r="H6" s="354"/>
      <c r="I6" s="354"/>
    </row>
    <row r="7" spans="1:9">
      <c r="A7" s="9"/>
      <c r="B7" s="9"/>
      <c r="C7" s="9"/>
      <c r="D7" s="9"/>
      <c r="E7" s="9"/>
      <c r="F7" s="9"/>
      <c r="G7" s="9"/>
      <c r="H7" s="9"/>
      <c r="I7" s="9"/>
    </row>
    <row r="8" spans="1:9">
      <c r="A8" s="286" t="s">
        <v>39</v>
      </c>
      <c r="B8" s="354"/>
      <c r="C8" s="354"/>
      <c r="D8" s="354"/>
      <c r="E8" s="354"/>
      <c r="F8" s="354"/>
      <c r="G8" s="354"/>
      <c r="H8" s="354"/>
      <c r="I8" s="354"/>
    </row>
    <row r="9" spans="1:9">
      <c r="A9" s="10"/>
      <c r="B9" s="10"/>
      <c r="C9" s="10"/>
      <c r="D9" s="10"/>
      <c r="E9" s="10"/>
      <c r="F9" s="10"/>
      <c r="G9" s="10"/>
      <c r="H9" s="10"/>
      <c r="I9" s="10"/>
    </row>
    <row r="10" spans="1:9">
      <c r="A10" s="287" t="s">
        <v>40</v>
      </c>
      <c r="B10" s="355"/>
      <c r="C10" s="355"/>
      <c r="D10" s="355"/>
      <c r="E10" s="355"/>
      <c r="F10" s="355"/>
      <c r="G10" s="355"/>
      <c r="H10" s="355"/>
      <c r="I10" s="356"/>
    </row>
    <row r="11" spans="1:9">
      <c r="A11" s="11" t="s">
        <v>41</v>
      </c>
      <c r="B11" s="262" t="s">
        <v>42</v>
      </c>
      <c r="C11" s="355"/>
      <c r="D11" s="355"/>
      <c r="E11" s="355"/>
      <c r="F11" s="355"/>
      <c r="G11" s="356"/>
      <c r="H11" s="288"/>
      <c r="I11" s="356"/>
    </row>
    <row r="12" spans="1:9">
      <c r="A12" s="11" t="s">
        <v>43</v>
      </c>
      <c r="B12" s="262" t="s">
        <v>44</v>
      </c>
      <c r="C12" s="355"/>
      <c r="D12" s="355"/>
      <c r="E12" s="355"/>
      <c r="F12" s="355"/>
      <c r="G12" s="356"/>
      <c r="H12" s="267" t="s">
        <v>45</v>
      </c>
      <c r="I12" s="356"/>
    </row>
    <row r="13" spans="1:9">
      <c r="A13" s="11" t="s">
        <v>46</v>
      </c>
      <c r="B13" s="262" t="s">
        <v>47</v>
      </c>
      <c r="C13" s="355"/>
      <c r="D13" s="355"/>
      <c r="E13" s="355"/>
      <c r="F13" s="355"/>
      <c r="G13" s="356"/>
      <c r="H13" s="289" t="s">
        <v>184</v>
      </c>
      <c r="I13" s="356"/>
    </row>
    <row r="14" spans="1:9">
      <c r="A14" s="11" t="s">
        <v>49</v>
      </c>
      <c r="B14" s="262" t="s">
        <v>50</v>
      </c>
      <c r="C14" s="355"/>
      <c r="D14" s="355"/>
      <c r="E14" s="355"/>
      <c r="F14" s="355"/>
      <c r="G14" s="356"/>
      <c r="H14" s="267">
        <v>12</v>
      </c>
      <c r="I14" s="356"/>
    </row>
    <row r="15" spans="1:9">
      <c r="A15" s="11" t="s">
        <v>51</v>
      </c>
      <c r="B15" s="262" t="s">
        <v>52</v>
      </c>
      <c r="C15" s="355"/>
      <c r="D15" s="355"/>
      <c r="E15" s="355"/>
      <c r="F15" s="355"/>
      <c r="G15" s="356"/>
      <c r="H15" s="289" t="s">
        <v>185</v>
      </c>
      <c r="I15" s="356"/>
    </row>
    <row r="16" spans="1:9">
      <c r="A16" s="287" t="s">
        <v>54</v>
      </c>
      <c r="B16" s="355"/>
      <c r="C16" s="355"/>
      <c r="D16" s="355"/>
      <c r="E16" s="355"/>
      <c r="F16" s="355"/>
      <c r="G16" s="355"/>
      <c r="H16" s="355"/>
      <c r="I16" s="356"/>
    </row>
    <row r="17" spans="1:9">
      <c r="A17" s="267" t="s">
        <v>55</v>
      </c>
      <c r="B17" s="356"/>
      <c r="C17" s="267" t="s">
        <v>56</v>
      </c>
      <c r="D17" s="356"/>
      <c r="E17" s="267" t="s">
        <v>57</v>
      </c>
      <c r="F17" s="355"/>
      <c r="G17" s="355"/>
      <c r="H17" s="355"/>
      <c r="I17" s="356"/>
    </row>
    <row r="18" spans="1:9">
      <c r="A18" s="290" t="s">
        <v>199</v>
      </c>
      <c r="B18" s="360"/>
      <c r="C18" s="291" t="s">
        <v>59</v>
      </c>
      <c r="D18" s="356"/>
      <c r="E18" s="298">
        <v>2</v>
      </c>
      <c r="F18" s="355"/>
      <c r="G18" s="355"/>
      <c r="H18" s="355"/>
      <c r="I18" s="356"/>
    </row>
    <row r="19" spans="1:9">
      <c r="A19" s="8"/>
      <c r="B19" s="10"/>
      <c r="C19" s="10"/>
      <c r="D19" s="10"/>
      <c r="E19" s="10"/>
      <c r="F19" s="10"/>
      <c r="G19" s="10"/>
      <c r="H19" s="8"/>
      <c r="I19" s="8"/>
    </row>
    <row r="20" spans="1:9">
      <c r="A20" s="287" t="s">
        <v>60</v>
      </c>
      <c r="B20" s="355"/>
      <c r="C20" s="355"/>
      <c r="D20" s="355"/>
      <c r="E20" s="355"/>
      <c r="F20" s="355"/>
      <c r="G20" s="355"/>
      <c r="H20" s="355"/>
      <c r="I20" s="356"/>
    </row>
    <row r="21" spans="1:9" ht="12.75" customHeight="1">
      <c r="A21" s="11">
        <v>1</v>
      </c>
      <c r="B21" s="262" t="s">
        <v>61</v>
      </c>
      <c r="C21" s="355"/>
      <c r="D21" s="355"/>
      <c r="E21" s="355"/>
      <c r="F21" s="355"/>
      <c r="G21" s="356"/>
      <c r="H21" s="290" t="str">
        <f>A18</f>
        <v>ENGENHEIRO ELETRICISTA</v>
      </c>
      <c r="I21" s="360"/>
    </row>
    <row r="22" spans="1:9">
      <c r="A22" s="11">
        <v>2</v>
      </c>
      <c r="B22" s="262" t="s">
        <v>62</v>
      </c>
      <c r="C22" s="355"/>
      <c r="D22" s="355"/>
      <c r="E22" s="355"/>
      <c r="F22" s="355"/>
      <c r="G22" s="356"/>
      <c r="H22" s="267" t="s">
        <v>200</v>
      </c>
      <c r="I22" s="356"/>
    </row>
    <row r="23" spans="1:9">
      <c r="A23" s="11">
        <v>3</v>
      </c>
      <c r="B23" s="262" t="s">
        <v>63</v>
      </c>
      <c r="C23" s="355"/>
      <c r="D23" s="355"/>
      <c r="E23" s="355"/>
      <c r="F23" s="355"/>
      <c r="G23" s="356"/>
      <c r="H23" s="292">
        <v>11202.84</v>
      </c>
      <c r="I23" s="356"/>
    </row>
    <row r="24" spans="1:9">
      <c r="A24" s="11">
        <v>4</v>
      </c>
      <c r="B24" s="262" t="s">
        <v>64</v>
      </c>
      <c r="C24" s="355"/>
      <c r="D24" s="355"/>
      <c r="E24" s="355"/>
      <c r="F24" s="355"/>
      <c r="G24" s="356"/>
      <c r="H24" s="293" t="str">
        <f>H21</f>
        <v>ENGENHEIRO ELETRICISTA</v>
      </c>
      <c r="I24" s="356"/>
    </row>
    <row r="25" spans="1:9">
      <c r="A25" s="11">
        <v>5</v>
      </c>
      <c r="B25" s="262" t="s">
        <v>65</v>
      </c>
      <c r="C25" s="355"/>
      <c r="D25" s="355"/>
      <c r="E25" s="355"/>
      <c r="F25" s="355"/>
      <c r="G25" s="356"/>
      <c r="H25" s="289"/>
      <c r="I25" s="356"/>
    </row>
    <row r="26" spans="1:9">
      <c r="A26" s="284"/>
      <c r="B26" s="354"/>
      <c r="C26" s="354"/>
      <c r="D26" s="354"/>
      <c r="E26" s="354"/>
      <c r="F26" s="354"/>
      <c r="G26" s="354"/>
      <c r="H26" s="354"/>
      <c r="I26" s="354"/>
    </row>
    <row r="27" spans="1:9">
      <c r="A27" s="265" t="s">
        <v>67</v>
      </c>
      <c r="B27" s="355"/>
      <c r="C27" s="355"/>
      <c r="D27" s="355"/>
      <c r="E27" s="355"/>
      <c r="F27" s="355"/>
      <c r="G27" s="355"/>
      <c r="H27" s="355"/>
      <c r="I27" s="356"/>
    </row>
    <row r="28" spans="1:9">
      <c r="A28" s="266" t="s">
        <v>68</v>
      </c>
      <c r="B28" s="355"/>
      <c r="C28" s="355"/>
      <c r="D28" s="355"/>
      <c r="E28" s="355"/>
      <c r="F28" s="355"/>
      <c r="G28" s="356"/>
      <c r="H28" s="13" t="s">
        <v>69</v>
      </c>
      <c r="I28" s="13" t="s">
        <v>70</v>
      </c>
    </row>
    <row r="29" spans="1:9">
      <c r="A29" s="14" t="s">
        <v>41</v>
      </c>
      <c r="B29" s="262" t="s">
        <v>71</v>
      </c>
      <c r="C29" s="355"/>
      <c r="D29" s="355"/>
      <c r="E29" s="355"/>
      <c r="F29" s="355"/>
      <c r="G29" s="356"/>
      <c r="H29" s="15"/>
      <c r="I29" s="17">
        <f>H23</f>
        <v>11202.84</v>
      </c>
    </row>
    <row r="30" spans="1:9">
      <c r="A30" s="14" t="s">
        <v>43</v>
      </c>
      <c r="B30" s="262" t="s">
        <v>72</v>
      </c>
      <c r="C30" s="355"/>
      <c r="D30" s="355"/>
      <c r="E30" s="355"/>
      <c r="F30" s="355"/>
      <c r="G30" s="356"/>
      <c r="H30" s="16"/>
      <c r="I30" s="17">
        <f>H30*I29</f>
        <v>0</v>
      </c>
    </row>
    <row r="31" spans="1:9">
      <c r="A31" s="14" t="s">
        <v>46</v>
      </c>
      <c r="B31" s="262" t="s">
        <v>73</v>
      </c>
      <c r="C31" s="355"/>
      <c r="D31" s="355"/>
      <c r="E31" s="355"/>
      <c r="F31" s="355"/>
      <c r="G31" s="356"/>
      <c r="H31" s="16"/>
      <c r="I31" s="17">
        <f>H31*I29</f>
        <v>0</v>
      </c>
    </row>
    <row r="32" spans="1:9">
      <c r="A32" s="14" t="s">
        <v>49</v>
      </c>
      <c r="B32" s="262" t="s">
        <v>74</v>
      </c>
      <c r="C32" s="355"/>
      <c r="D32" s="355"/>
      <c r="E32" s="355"/>
      <c r="F32" s="355"/>
      <c r="G32" s="356"/>
      <c r="H32" s="16"/>
      <c r="I32" s="17">
        <v>0</v>
      </c>
    </row>
    <row r="33" spans="1:9">
      <c r="A33" s="14" t="s">
        <v>51</v>
      </c>
      <c r="B33" s="262" t="s">
        <v>75</v>
      </c>
      <c r="C33" s="355"/>
      <c r="D33" s="355"/>
      <c r="E33" s="355"/>
      <c r="F33" s="355"/>
      <c r="G33" s="356"/>
      <c r="H33" s="16"/>
      <c r="I33" s="17">
        <v>0</v>
      </c>
    </row>
    <row r="34" spans="1:9">
      <c r="A34" s="14" t="s">
        <v>76</v>
      </c>
      <c r="B34" s="262" t="s">
        <v>77</v>
      </c>
      <c r="C34" s="355"/>
      <c r="D34" s="355"/>
      <c r="E34" s="355"/>
      <c r="F34" s="355"/>
      <c r="G34" s="356"/>
      <c r="H34" s="16"/>
      <c r="I34" s="17">
        <v>0</v>
      </c>
    </row>
    <row r="35" spans="1:9">
      <c r="A35" s="263" t="s">
        <v>78</v>
      </c>
      <c r="B35" s="355"/>
      <c r="C35" s="355"/>
      <c r="D35" s="355"/>
      <c r="E35" s="355"/>
      <c r="F35" s="355"/>
      <c r="G35" s="355"/>
      <c r="H35" s="356"/>
      <c r="I35" s="18">
        <f>SUM(I29:I34)</f>
        <v>11202.84</v>
      </c>
    </row>
    <row r="36" spans="1:9">
      <c r="A36" s="264"/>
      <c r="B36" s="352"/>
      <c r="C36" s="352"/>
      <c r="D36" s="352"/>
      <c r="E36" s="352"/>
      <c r="F36" s="352"/>
      <c r="G36" s="352"/>
      <c r="H36" s="352"/>
      <c r="I36" s="352"/>
    </row>
    <row r="37" spans="1:9">
      <c r="A37" s="265" t="s">
        <v>79</v>
      </c>
      <c r="B37" s="355"/>
      <c r="C37" s="355"/>
      <c r="D37" s="355"/>
      <c r="E37" s="355"/>
      <c r="F37" s="355"/>
      <c r="G37" s="355"/>
      <c r="H37" s="355"/>
      <c r="I37" s="356"/>
    </row>
    <row r="38" spans="1:9">
      <c r="A38" s="266" t="s">
        <v>80</v>
      </c>
      <c r="B38" s="355"/>
      <c r="C38" s="355"/>
      <c r="D38" s="355"/>
      <c r="E38" s="355"/>
      <c r="F38" s="355"/>
      <c r="G38" s="356"/>
      <c r="H38" s="13" t="s">
        <v>69</v>
      </c>
      <c r="I38" s="13" t="s">
        <v>70</v>
      </c>
    </row>
    <row r="39" spans="1:9">
      <c r="A39" s="14" t="s">
        <v>41</v>
      </c>
      <c r="B39" s="262" t="s">
        <v>81</v>
      </c>
      <c r="C39" s="355"/>
      <c r="D39" s="355"/>
      <c r="E39" s="355"/>
      <c r="F39" s="355"/>
      <c r="G39" s="356"/>
      <c r="H39" s="16">
        <f>1/12</f>
        <v>8.3333333333333329E-2</v>
      </c>
      <c r="I39" s="17">
        <f>$I$35*H39</f>
        <v>933.56999999999994</v>
      </c>
    </row>
    <row r="40" spans="1:9">
      <c r="A40" s="14" t="s">
        <v>43</v>
      </c>
      <c r="B40" s="262" t="s">
        <v>82</v>
      </c>
      <c r="C40" s="355"/>
      <c r="D40" s="355"/>
      <c r="E40" s="355"/>
      <c r="F40" s="355"/>
      <c r="G40" s="356"/>
      <c r="H40" s="16">
        <v>0.121</v>
      </c>
      <c r="I40" s="17">
        <f>H40*I35</f>
        <v>1355.5436399999999</v>
      </c>
    </row>
    <row r="41" spans="1:9">
      <c r="A41" s="14"/>
      <c r="B41" s="267" t="s">
        <v>83</v>
      </c>
      <c r="C41" s="355"/>
      <c r="D41" s="355"/>
      <c r="E41" s="355"/>
      <c r="F41" s="355"/>
      <c r="G41" s="356"/>
      <c r="H41" s="19">
        <f>SUM(H39:H40)</f>
        <v>0.20433333333333331</v>
      </c>
      <c r="I41" s="18">
        <f>SUM(I39:I40)</f>
        <v>2289.1136399999996</v>
      </c>
    </row>
    <row r="42" spans="1:9" ht="23.25" customHeight="1">
      <c r="A42" s="268" t="s">
        <v>84</v>
      </c>
      <c r="B42" s="352"/>
      <c r="C42" s="352"/>
      <c r="D42" s="352"/>
      <c r="E42" s="352"/>
      <c r="F42" s="352"/>
      <c r="G42" s="352"/>
      <c r="H42" s="352"/>
      <c r="I42" s="352"/>
    </row>
    <row r="43" spans="1:9" ht="21.75" customHeight="1">
      <c r="A43" s="269" t="s">
        <v>85</v>
      </c>
      <c r="B43" s="354"/>
      <c r="C43" s="354"/>
      <c r="D43" s="354"/>
      <c r="E43" s="354"/>
      <c r="F43" s="354"/>
      <c r="G43" s="354"/>
      <c r="H43" s="354"/>
      <c r="I43" s="354"/>
    </row>
    <row r="44" spans="1:9" ht="39.75" customHeight="1">
      <c r="A44" s="269" t="s">
        <v>86</v>
      </c>
      <c r="B44" s="354"/>
      <c r="C44" s="354"/>
      <c r="D44" s="354"/>
      <c r="E44" s="354"/>
      <c r="F44" s="354"/>
      <c r="G44" s="354"/>
      <c r="H44" s="354"/>
      <c r="I44" s="354"/>
    </row>
    <row r="45" spans="1:9" ht="29.25" customHeight="1">
      <c r="A45" s="269" t="s">
        <v>87</v>
      </c>
      <c r="B45" s="354"/>
      <c r="C45" s="354"/>
      <c r="D45" s="354"/>
      <c r="E45" s="354"/>
      <c r="F45" s="354"/>
      <c r="G45" s="354"/>
      <c r="H45" s="354"/>
      <c r="I45" s="354"/>
    </row>
    <row r="46" spans="1:9">
      <c r="A46" s="270"/>
      <c r="B46" s="357"/>
      <c r="C46" s="357"/>
      <c r="D46" s="357"/>
      <c r="E46" s="357"/>
      <c r="F46" s="357"/>
      <c r="G46" s="357"/>
      <c r="H46" s="357"/>
      <c r="I46" s="357"/>
    </row>
    <row r="47" spans="1:9">
      <c r="A47" s="266" t="s">
        <v>88</v>
      </c>
      <c r="B47" s="355"/>
      <c r="C47" s="355"/>
      <c r="D47" s="355"/>
      <c r="E47" s="355"/>
      <c r="F47" s="355"/>
      <c r="G47" s="356"/>
      <c r="H47" s="13" t="s">
        <v>69</v>
      </c>
      <c r="I47" s="13" t="s">
        <v>70</v>
      </c>
    </row>
    <row r="48" spans="1:9">
      <c r="A48" s="14" t="s">
        <v>41</v>
      </c>
      <c r="B48" s="262" t="s">
        <v>89</v>
      </c>
      <c r="C48" s="355"/>
      <c r="D48" s="355"/>
      <c r="E48" s="355"/>
      <c r="F48" s="355"/>
      <c r="G48" s="356"/>
      <c r="H48" s="16">
        <v>0.2</v>
      </c>
      <c r="I48" s="17">
        <f>($I$35+I41)*H48</f>
        <v>2698.3907280000003</v>
      </c>
    </row>
    <row r="49" spans="1:9">
      <c r="A49" s="14" t="s">
        <v>43</v>
      </c>
      <c r="B49" s="262" t="s">
        <v>90</v>
      </c>
      <c r="C49" s="355"/>
      <c r="D49" s="355"/>
      <c r="E49" s="355"/>
      <c r="F49" s="355"/>
      <c r="G49" s="356"/>
      <c r="H49" s="16">
        <v>2.5000000000000001E-2</v>
      </c>
      <c r="I49" s="17">
        <f>($I$35+I41)*H49</f>
        <v>337.29884100000004</v>
      </c>
    </row>
    <row r="50" spans="1:9">
      <c r="A50" s="14" t="s">
        <v>46</v>
      </c>
      <c r="B50" s="271" t="s">
        <v>91</v>
      </c>
      <c r="C50" s="352"/>
      <c r="D50" s="352"/>
      <c r="E50" s="352"/>
      <c r="F50" s="352"/>
      <c r="G50" s="353"/>
      <c r="H50" s="16">
        <v>0.06</v>
      </c>
      <c r="I50" s="243">
        <f>($I$35+I41)*(H50)</f>
        <v>809.51721839999993</v>
      </c>
    </row>
    <row r="51" spans="1:9">
      <c r="A51" s="14" t="s">
        <v>49</v>
      </c>
      <c r="B51" s="262" t="s">
        <v>92</v>
      </c>
      <c r="C51" s="355"/>
      <c r="D51" s="355"/>
      <c r="E51" s="355"/>
      <c r="F51" s="355"/>
      <c r="G51" s="356"/>
      <c r="H51" s="16">
        <v>1.4999999999999999E-2</v>
      </c>
      <c r="I51" s="17">
        <f>($I$35+I41)*H51</f>
        <v>202.37930459999998</v>
      </c>
    </row>
    <row r="52" spans="1:9">
      <c r="A52" s="14" t="s">
        <v>51</v>
      </c>
      <c r="B52" s="262" t="s">
        <v>93</v>
      </c>
      <c r="C52" s="355"/>
      <c r="D52" s="355"/>
      <c r="E52" s="355"/>
      <c r="F52" s="355"/>
      <c r="G52" s="356"/>
      <c r="H52" s="16">
        <v>0.01</v>
      </c>
      <c r="I52" s="17">
        <f>($I$35+I41)*H52</f>
        <v>134.9195364</v>
      </c>
    </row>
    <row r="53" spans="1:9">
      <c r="A53" s="14" t="s">
        <v>76</v>
      </c>
      <c r="B53" s="262" t="s">
        <v>94</v>
      </c>
      <c r="C53" s="355"/>
      <c r="D53" s="355"/>
      <c r="E53" s="355"/>
      <c r="F53" s="355"/>
      <c r="G53" s="356"/>
      <c r="H53" s="16">
        <v>6.0000000000000001E-3</v>
      </c>
      <c r="I53" s="17">
        <f>($I$35+I41)*H53</f>
        <v>80.951721840000005</v>
      </c>
    </row>
    <row r="54" spans="1:9">
      <c r="A54" s="14" t="s">
        <v>95</v>
      </c>
      <c r="B54" s="262" t="s">
        <v>96</v>
      </c>
      <c r="C54" s="355"/>
      <c r="D54" s="355"/>
      <c r="E54" s="355"/>
      <c r="F54" s="355"/>
      <c r="G54" s="356"/>
      <c r="H54" s="16">
        <v>2E-3</v>
      </c>
      <c r="I54" s="17">
        <f>($I$35+I41)*H54</f>
        <v>26.98390728</v>
      </c>
    </row>
    <row r="55" spans="1:9">
      <c r="A55" s="14" t="s">
        <v>97</v>
      </c>
      <c r="B55" s="262" t="s">
        <v>98</v>
      </c>
      <c r="C55" s="355"/>
      <c r="D55" s="355"/>
      <c r="E55" s="355"/>
      <c r="F55" s="355"/>
      <c r="G55" s="356"/>
      <c r="H55" s="16">
        <v>0.08</v>
      </c>
      <c r="I55" s="17">
        <f>($I$35+I41)*H55</f>
        <v>1079.3562912</v>
      </c>
    </row>
    <row r="56" spans="1:9">
      <c r="A56" s="263" t="s">
        <v>99</v>
      </c>
      <c r="B56" s="355"/>
      <c r="C56" s="355"/>
      <c r="D56" s="355"/>
      <c r="E56" s="355"/>
      <c r="F56" s="355"/>
      <c r="G56" s="356"/>
      <c r="H56" s="19">
        <f>SUM(H48:H55)</f>
        <v>0.39800000000000008</v>
      </c>
      <c r="I56" s="18">
        <f>SUM(I48:I55)</f>
        <v>5369.7975487199992</v>
      </c>
    </row>
    <row r="57" spans="1:9">
      <c r="A57" s="272"/>
      <c r="B57" s="355"/>
      <c r="C57" s="355"/>
      <c r="D57" s="355"/>
      <c r="E57" s="355"/>
      <c r="F57" s="355"/>
      <c r="G57" s="355"/>
      <c r="H57" s="355"/>
      <c r="I57" s="355"/>
    </row>
    <row r="58" spans="1:9">
      <c r="A58" s="266" t="s">
        <v>100</v>
      </c>
      <c r="B58" s="355"/>
      <c r="C58" s="355"/>
      <c r="D58" s="355"/>
      <c r="E58" s="355"/>
      <c r="F58" s="355"/>
      <c r="G58" s="356"/>
      <c r="H58" s="23" t="s">
        <v>101</v>
      </c>
      <c r="I58" s="13" t="s">
        <v>70</v>
      </c>
    </row>
    <row r="59" spans="1:9">
      <c r="A59" s="14" t="s">
        <v>41</v>
      </c>
      <c r="B59" s="358" t="s">
        <v>102</v>
      </c>
      <c r="C59" s="355"/>
      <c r="D59" s="355"/>
      <c r="E59" s="355"/>
      <c r="F59" s="355"/>
      <c r="G59" s="356"/>
      <c r="H59" s="24">
        <v>5.5</v>
      </c>
      <c r="I59" s="17">
        <f>'VA e VT SENGEDF'!E6</f>
        <v>0</v>
      </c>
    </row>
    <row r="60" spans="1:9">
      <c r="A60" s="14" t="s">
        <v>43</v>
      </c>
      <c r="B60" s="358" t="s">
        <v>103</v>
      </c>
      <c r="C60" s="355"/>
      <c r="D60" s="355"/>
      <c r="E60" s="355"/>
      <c r="F60" s="355"/>
      <c r="G60" s="356"/>
      <c r="H60" s="24">
        <f>'VA e VT SENGEDF'!C11</f>
        <v>42.13</v>
      </c>
      <c r="I60" s="17">
        <f>'VA e VT SENGEDF'!E11</f>
        <v>884.73</v>
      </c>
    </row>
    <row r="61" spans="1:9">
      <c r="A61" s="14" t="s">
        <v>46</v>
      </c>
      <c r="B61" s="262" t="s">
        <v>104</v>
      </c>
      <c r="C61" s="355"/>
      <c r="D61" s="355"/>
      <c r="E61" s="355"/>
      <c r="F61" s="355"/>
      <c r="G61" s="356"/>
      <c r="H61" s="24">
        <v>0</v>
      </c>
      <c r="I61" s="17">
        <v>0</v>
      </c>
    </row>
    <row r="62" spans="1:9">
      <c r="A62" s="14" t="s">
        <v>49</v>
      </c>
      <c r="B62" s="358" t="s">
        <v>105</v>
      </c>
      <c r="C62" s="355"/>
      <c r="D62" s="355"/>
      <c r="E62" s="355"/>
      <c r="F62" s="355"/>
      <c r="G62" s="356"/>
      <c r="H62" s="24">
        <v>0</v>
      </c>
      <c r="I62" s="17">
        <v>0</v>
      </c>
    </row>
    <row r="63" spans="1:9">
      <c r="A63" s="14" t="s">
        <v>51</v>
      </c>
      <c r="B63" s="262" t="s">
        <v>106</v>
      </c>
      <c r="C63" s="355"/>
      <c r="D63" s="355"/>
      <c r="E63" s="355"/>
      <c r="F63" s="355"/>
      <c r="G63" s="356"/>
      <c r="H63" s="24" t="s">
        <v>154</v>
      </c>
      <c r="I63" s="17" t="str">
        <f>H63</f>
        <v>-</v>
      </c>
    </row>
    <row r="64" spans="1:9">
      <c r="A64" s="14" t="s">
        <v>76</v>
      </c>
      <c r="B64" s="358" t="s">
        <v>107</v>
      </c>
      <c r="C64" s="355"/>
      <c r="D64" s="355"/>
      <c r="E64" s="355"/>
      <c r="F64" s="355"/>
      <c r="G64" s="356"/>
      <c r="H64" s="24">
        <v>105.33</v>
      </c>
      <c r="I64" s="17">
        <f>H64</f>
        <v>105.33</v>
      </c>
    </row>
    <row r="65" spans="1:9">
      <c r="A65" s="263" t="s">
        <v>108</v>
      </c>
      <c r="B65" s="355"/>
      <c r="C65" s="355"/>
      <c r="D65" s="355"/>
      <c r="E65" s="355"/>
      <c r="F65" s="355"/>
      <c r="G65" s="355"/>
      <c r="H65" s="356"/>
      <c r="I65" s="18">
        <f>SUM(I59:I64)</f>
        <v>990.06000000000006</v>
      </c>
    </row>
    <row r="66" spans="1:9" ht="21.75" customHeight="1">
      <c r="A66" s="268" t="s">
        <v>109</v>
      </c>
      <c r="B66" s="352"/>
      <c r="C66" s="352"/>
      <c r="D66" s="352"/>
      <c r="E66" s="352"/>
      <c r="F66" s="352"/>
      <c r="G66" s="352"/>
      <c r="H66" s="352"/>
      <c r="I66" s="352"/>
    </row>
    <row r="67" spans="1:9" ht="21.75" customHeight="1">
      <c r="A67" s="269" t="s">
        <v>110</v>
      </c>
      <c r="B67" s="354"/>
      <c r="C67" s="354"/>
      <c r="D67" s="354"/>
      <c r="E67" s="354"/>
      <c r="F67" s="354"/>
      <c r="G67" s="354"/>
      <c r="H67" s="354"/>
      <c r="I67" s="354"/>
    </row>
    <row r="68" spans="1:9" ht="26.25" customHeight="1">
      <c r="A68" s="294" t="s">
        <v>112</v>
      </c>
      <c r="B68" s="354"/>
      <c r="C68" s="354"/>
      <c r="D68" s="354"/>
      <c r="E68" s="354"/>
      <c r="F68" s="354"/>
      <c r="G68" s="354"/>
      <c r="H68" s="354"/>
      <c r="I68" s="354"/>
    </row>
    <row r="69" spans="1:9">
      <c r="A69" s="295" t="s">
        <v>113</v>
      </c>
      <c r="B69" s="354"/>
      <c r="C69" s="354"/>
      <c r="D69" s="354"/>
      <c r="E69" s="354"/>
      <c r="F69" s="354"/>
      <c r="G69" s="354"/>
      <c r="H69" s="354"/>
      <c r="I69" s="354"/>
    </row>
    <row r="70" spans="1:9">
      <c r="A70" s="296"/>
      <c r="B70" s="359"/>
      <c r="C70" s="359"/>
      <c r="D70" s="359"/>
      <c r="E70" s="359"/>
      <c r="F70" s="359"/>
      <c r="G70" s="359"/>
      <c r="H70" s="359"/>
      <c r="I70" s="359"/>
    </row>
    <row r="71" spans="1:9">
      <c r="A71" s="265" t="s">
        <v>114</v>
      </c>
      <c r="B71" s="355"/>
      <c r="C71" s="355"/>
      <c r="D71" s="355"/>
      <c r="E71" s="355"/>
      <c r="F71" s="355"/>
      <c r="G71" s="355"/>
      <c r="H71" s="355"/>
      <c r="I71" s="356"/>
    </row>
    <row r="72" spans="1:9">
      <c r="A72" s="263" t="s">
        <v>115</v>
      </c>
      <c r="B72" s="355"/>
      <c r="C72" s="355"/>
      <c r="D72" s="355"/>
      <c r="E72" s="355"/>
      <c r="F72" s="355"/>
      <c r="G72" s="355"/>
      <c r="H72" s="356"/>
      <c r="I72" s="14" t="s">
        <v>70</v>
      </c>
    </row>
    <row r="73" spans="1:9">
      <c r="A73" s="14" t="s">
        <v>116</v>
      </c>
      <c r="B73" s="262" t="s">
        <v>117</v>
      </c>
      <c r="C73" s="355"/>
      <c r="D73" s="355"/>
      <c r="E73" s="355"/>
      <c r="F73" s="355"/>
      <c r="G73" s="355"/>
      <c r="H73" s="356"/>
      <c r="I73" s="17">
        <f>I41</f>
        <v>2289.1136399999996</v>
      </c>
    </row>
    <row r="74" spans="1:9">
      <c r="A74" s="14" t="s">
        <v>118</v>
      </c>
      <c r="B74" s="262" t="s">
        <v>119</v>
      </c>
      <c r="C74" s="355"/>
      <c r="D74" s="355"/>
      <c r="E74" s="355"/>
      <c r="F74" s="355"/>
      <c r="G74" s="355"/>
      <c r="H74" s="356"/>
      <c r="I74" s="17">
        <f>I56</f>
        <v>5369.7975487199992</v>
      </c>
    </row>
    <row r="75" spans="1:9">
      <c r="A75" s="14" t="s">
        <v>120</v>
      </c>
      <c r="B75" s="262" t="s">
        <v>121</v>
      </c>
      <c r="C75" s="355"/>
      <c r="D75" s="355"/>
      <c r="E75" s="355"/>
      <c r="F75" s="355"/>
      <c r="G75" s="355"/>
      <c r="H75" s="356"/>
      <c r="I75" s="17">
        <f>I65</f>
        <v>990.06000000000006</v>
      </c>
    </row>
    <row r="76" spans="1:9">
      <c r="A76" s="263" t="s">
        <v>122</v>
      </c>
      <c r="B76" s="355"/>
      <c r="C76" s="355"/>
      <c r="D76" s="355"/>
      <c r="E76" s="355"/>
      <c r="F76" s="355"/>
      <c r="G76" s="355"/>
      <c r="H76" s="356"/>
      <c r="I76" s="18">
        <f>TRUNC(SUM(I73:I75),2)</f>
        <v>8648.9699999999993</v>
      </c>
    </row>
    <row r="77" spans="1:9">
      <c r="A77" s="157"/>
      <c r="B77" s="157"/>
      <c r="C77" s="157"/>
      <c r="D77" s="157"/>
      <c r="E77" s="157"/>
      <c r="F77" s="157"/>
      <c r="G77" s="157"/>
      <c r="H77" s="157"/>
      <c r="I77" s="158"/>
    </row>
    <row r="78" spans="1:9">
      <c r="A78" s="265" t="s">
        <v>123</v>
      </c>
      <c r="B78" s="355"/>
      <c r="C78" s="355"/>
      <c r="D78" s="355"/>
      <c r="E78" s="355"/>
      <c r="F78" s="355"/>
      <c r="G78" s="355"/>
      <c r="H78" s="355"/>
      <c r="I78" s="356"/>
    </row>
    <row r="79" spans="1:9">
      <c r="A79" s="14">
        <v>3</v>
      </c>
      <c r="B79" s="263" t="s">
        <v>124</v>
      </c>
      <c r="C79" s="355"/>
      <c r="D79" s="355"/>
      <c r="E79" s="355"/>
      <c r="F79" s="355"/>
      <c r="G79" s="356"/>
      <c r="H79" s="14" t="s">
        <v>69</v>
      </c>
      <c r="I79" s="14" t="s">
        <v>70</v>
      </c>
    </row>
    <row r="80" spans="1:9">
      <c r="A80" s="14" t="s">
        <v>41</v>
      </c>
      <c r="B80" s="262" t="s">
        <v>125</v>
      </c>
      <c r="C80" s="355"/>
      <c r="D80" s="355"/>
      <c r="E80" s="355"/>
      <c r="F80" s="355"/>
      <c r="G80" s="356"/>
      <c r="H80" s="16">
        <v>4.5999999999999999E-3</v>
      </c>
      <c r="I80" s="17">
        <f t="shared" ref="I80:I85" si="0">$I$35*H80</f>
        <v>51.533064000000003</v>
      </c>
    </row>
    <row r="81" spans="1:9">
      <c r="A81" s="14" t="s">
        <v>43</v>
      </c>
      <c r="B81" s="262" t="s">
        <v>126</v>
      </c>
      <c r="C81" s="355"/>
      <c r="D81" s="355"/>
      <c r="E81" s="355"/>
      <c r="F81" s="355"/>
      <c r="G81" s="356"/>
      <c r="H81" s="16">
        <f>H80*0.08</f>
        <v>3.68E-4</v>
      </c>
      <c r="I81" s="17">
        <f t="shared" si="0"/>
        <v>4.1226451200000005</v>
      </c>
    </row>
    <row r="82" spans="1:9">
      <c r="A82" s="14" t="s">
        <v>46</v>
      </c>
      <c r="B82" s="262" t="s">
        <v>127</v>
      </c>
      <c r="C82" s="355"/>
      <c r="D82" s="355"/>
      <c r="E82" s="355"/>
      <c r="F82" s="355"/>
      <c r="G82" s="356"/>
      <c r="H82" s="16">
        <v>0.02</v>
      </c>
      <c r="I82" s="17">
        <f t="shared" si="0"/>
        <v>224.05680000000001</v>
      </c>
    </row>
    <row r="83" spans="1:9">
      <c r="A83" s="14" t="s">
        <v>49</v>
      </c>
      <c r="B83" s="262" t="s">
        <v>128</v>
      </c>
      <c r="C83" s="355"/>
      <c r="D83" s="355"/>
      <c r="E83" s="355"/>
      <c r="F83" s="355"/>
      <c r="G83" s="356"/>
      <c r="H83" s="16">
        <v>1.9400000000000001E-2</v>
      </c>
      <c r="I83" s="17">
        <f t="shared" si="0"/>
        <v>217.33509600000002</v>
      </c>
    </row>
    <row r="84" spans="1:9">
      <c r="A84" s="14" t="s">
        <v>51</v>
      </c>
      <c r="B84" s="262" t="s">
        <v>129</v>
      </c>
      <c r="C84" s="355"/>
      <c r="D84" s="355"/>
      <c r="E84" s="355"/>
      <c r="F84" s="355"/>
      <c r="G84" s="356"/>
      <c r="H84" s="26">
        <f>H83*H56</f>
        <v>7.7212000000000018E-3</v>
      </c>
      <c r="I84" s="17">
        <f t="shared" si="0"/>
        <v>86.499368208000021</v>
      </c>
    </row>
    <row r="85" spans="1:9">
      <c r="A85" s="14" t="s">
        <v>76</v>
      </c>
      <c r="B85" s="262" t="s">
        <v>130</v>
      </c>
      <c r="C85" s="355"/>
      <c r="D85" s="355"/>
      <c r="E85" s="355"/>
      <c r="F85" s="355"/>
      <c r="G85" s="356"/>
      <c r="H85" s="16">
        <v>0.02</v>
      </c>
      <c r="I85" s="17">
        <f t="shared" si="0"/>
        <v>224.05680000000001</v>
      </c>
    </row>
    <row r="86" spans="1:9">
      <c r="A86" s="263" t="s">
        <v>131</v>
      </c>
      <c r="B86" s="355"/>
      <c r="C86" s="355"/>
      <c r="D86" s="355"/>
      <c r="E86" s="355"/>
      <c r="F86" s="355"/>
      <c r="G86" s="356"/>
      <c r="H86" s="19">
        <f>TRUNC(SUM(H80:H85),4)</f>
        <v>7.1999999999999995E-2</v>
      </c>
      <c r="I86" s="18">
        <f>TRUNC(SUM(I80:I85),2)</f>
        <v>807.6</v>
      </c>
    </row>
    <row r="87" spans="1:9">
      <c r="A87" s="263"/>
      <c r="B87" s="355"/>
      <c r="C87" s="355"/>
      <c r="D87" s="355"/>
      <c r="E87" s="355"/>
      <c r="F87" s="355"/>
      <c r="G87" s="355"/>
      <c r="H87" s="355"/>
      <c r="I87" s="355"/>
    </row>
    <row r="88" spans="1:9">
      <c r="A88" s="265" t="s">
        <v>132</v>
      </c>
      <c r="B88" s="355"/>
      <c r="C88" s="355"/>
      <c r="D88" s="355"/>
      <c r="E88" s="355"/>
      <c r="F88" s="355"/>
      <c r="G88" s="355"/>
      <c r="H88" s="355"/>
      <c r="I88" s="356"/>
    </row>
    <row r="89" spans="1:9">
      <c r="A89" s="275" t="s">
        <v>133</v>
      </c>
      <c r="B89" s="355"/>
      <c r="C89" s="355"/>
      <c r="D89" s="355"/>
      <c r="E89" s="355"/>
      <c r="F89" s="355"/>
      <c r="G89" s="356"/>
      <c r="H89" s="28" t="s">
        <v>69</v>
      </c>
      <c r="I89" s="28" t="s">
        <v>70</v>
      </c>
    </row>
    <row r="90" spans="1:9">
      <c r="A90" s="14" t="s">
        <v>41</v>
      </c>
      <c r="B90" s="262" t="s">
        <v>134</v>
      </c>
      <c r="C90" s="355"/>
      <c r="D90" s="355"/>
      <c r="E90" s="355"/>
      <c r="F90" s="355"/>
      <c r="G90" s="356"/>
      <c r="H90" s="29">
        <v>1.6199999999999999E-2</v>
      </c>
      <c r="I90" s="17">
        <f t="shared" ref="I90:I95" si="1">$I$35*H90</f>
        <v>181.486008</v>
      </c>
    </row>
    <row r="91" spans="1:9">
      <c r="A91" s="14" t="s">
        <v>43</v>
      </c>
      <c r="B91" s="262" t="s">
        <v>135</v>
      </c>
      <c r="C91" s="355"/>
      <c r="D91" s="355"/>
      <c r="E91" s="355"/>
      <c r="F91" s="355"/>
      <c r="G91" s="356"/>
      <c r="H91" s="16">
        <v>2.8E-3</v>
      </c>
      <c r="I91" s="17">
        <f t="shared" si="1"/>
        <v>31.367951999999999</v>
      </c>
    </row>
    <row r="92" spans="1:9">
      <c r="A92" s="14" t="s">
        <v>46</v>
      </c>
      <c r="B92" s="262" t="s">
        <v>136</v>
      </c>
      <c r="C92" s="355"/>
      <c r="D92" s="355"/>
      <c r="E92" s="355"/>
      <c r="F92" s="355"/>
      <c r="G92" s="356"/>
      <c r="H92" s="16">
        <v>2.0000000000000001E-4</v>
      </c>
      <c r="I92" s="17">
        <f t="shared" si="1"/>
        <v>2.2405680000000001</v>
      </c>
    </row>
    <row r="93" spans="1:9">
      <c r="A93" s="14" t="s">
        <v>49</v>
      </c>
      <c r="B93" s="262" t="s">
        <v>137</v>
      </c>
      <c r="C93" s="355"/>
      <c r="D93" s="355"/>
      <c r="E93" s="355"/>
      <c r="F93" s="355"/>
      <c r="G93" s="356"/>
      <c r="H93" s="16">
        <v>3.3E-3</v>
      </c>
      <c r="I93" s="17">
        <f t="shared" si="1"/>
        <v>36.969372</v>
      </c>
    </row>
    <row r="94" spans="1:9">
      <c r="A94" s="14" t="s">
        <v>51</v>
      </c>
      <c r="B94" s="262" t="s">
        <v>138</v>
      </c>
      <c r="C94" s="355"/>
      <c r="D94" s="355"/>
      <c r="E94" s="355"/>
      <c r="F94" s="355"/>
      <c r="G94" s="356"/>
      <c r="H94" s="16">
        <v>6.9999999999999999E-4</v>
      </c>
      <c r="I94" s="17">
        <f t="shared" si="1"/>
        <v>7.8419879999999997</v>
      </c>
    </row>
    <row r="95" spans="1:9">
      <c r="A95" s="14" t="s">
        <v>76</v>
      </c>
      <c r="B95" s="262" t="s">
        <v>139</v>
      </c>
      <c r="C95" s="355"/>
      <c r="D95" s="355"/>
      <c r="E95" s="355"/>
      <c r="F95" s="355"/>
      <c r="G95" s="356"/>
      <c r="H95" s="16">
        <v>0</v>
      </c>
      <c r="I95" s="17">
        <f t="shared" si="1"/>
        <v>0</v>
      </c>
    </row>
    <row r="96" spans="1:9">
      <c r="A96" s="263" t="s">
        <v>140</v>
      </c>
      <c r="B96" s="355"/>
      <c r="C96" s="355"/>
      <c r="D96" s="355"/>
      <c r="E96" s="355"/>
      <c r="F96" s="355"/>
      <c r="G96" s="356"/>
      <c r="H96" s="19">
        <f>TRUNC(SUM(H90:H95),4)</f>
        <v>2.3199999999999998E-2</v>
      </c>
      <c r="I96" s="18">
        <f>TRUNC(SUM(I90:I95),2)</f>
        <v>259.89999999999998</v>
      </c>
    </row>
    <row r="97" spans="1:9">
      <c r="A97" s="274"/>
      <c r="B97" s="355"/>
      <c r="C97" s="355"/>
      <c r="D97" s="355"/>
      <c r="E97" s="355"/>
      <c r="F97" s="355"/>
      <c r="G97" s="355"/>
      <c r="H97" s="355"/>
      <c r="I97" s="355"/>
    </row>
    <row r="98" spans="1:9">
      <c r="A98" s="275" t="s">
        <v>141</v>
      </c>
      <c r="B98" s="355"/>
      <c r="C98" s="355"/>
      <c r="D98" s="355"/>
      <c r="E98" s="355"/>
      <c r="F98" s="355"/>
      <c r="G98" s="356"/>
      <c r="H98" s="28" t="s">
        <v>69</v>
      </c>
      <c r="I98" s="28" t="s">
        <v>70</v>
      </c>
    </row>
    <row r="99" spans="1:9">
      <c r="A99" s="14" t="s">
        <v>41</v>
      </c>
      <c r="B99" s="262" t="s">
        <v>142</v>
      </c>
      <c r="C99" s="355"/>
      <c r="D99" s="355"/>
      <c r="E99" s="355"/>
      <c r="F99" s="355"/>
      <c r="G99" s="356"/>
      <c r="H99" s="16">
        <v>0</v>
      </c>
      <c r="I99" s="17">
        <f>$I$35*H99</f>
        <v>0</v>
      </c>
    </row>
    <row r="100" spans="1:9">
      <c r="A100" s="263" t="s">
        <v>143</v>
      </c>
      <c r="B100" s="355"/>
      <c r="C100" s="355"/>
      <c r="D100" s="355"/>
      <c r="E100" s="355"/>
      <c r="F100" s="355"/>
      <c r="G100" s="356"/>
      <c r="H100" s="19">
        <f>TRUNC(SUM(H99),4)</f>
        <v>0</v>
      </c>
      <c r="I100" s="17">
        <f>TRUNC(SUM(I99),2)</f>
        <v>0</v>
      </c>
    </row>
    <row r="101" spans="1:9">
      <c r="A101" s="276"/>
      <c r="B101" s="359"/>
      <c r="C101" s="359"/>
      <c r="D101" s="359"/>
      <c r="E101" s="359"/>
      <c r="F101" s="359"/>
      <c r="G101" s="359"/>
      <c r="H101" s="359"/>
      <c r="I101" s="359"/>
    </row>
    <row r="102" spans="1:9">
      <c r="A102" s="265" t="s">
        <v>144</v>
      </c>
      <c r="B102" s="355"/>
      <c r="C102" s="355"/>
      <c r="D102" s="355"/>
      <c r="E102" s="355"/>
      <c r="F102" s="355"/>
      <c r="G102" s="355"/>
      <c r="H102" s="355"/>
      <c r="I102" s="356"/>
    </row>
    <row r="103" spans="1:9">
      <c r="A103" s="263" t="s">
        <v>145</v>
      </c>
      <c r="B103" s="355"/>
      <c r="C103" s="355"/>
      <c r="D103" s="355"/>
      <c r="E103" s="355"/>
      <c r="F103" s="355"/>
      <c r="G103" s="355"/>
      <c r="H103" s="356"/>
      <c r="I103" s="14" t="s">
        <v>70</v>
      </c>
    </row>
    <row r="104" spans="1:9">
      <c r="A104" s="14" t="s">
        <v>146</v>
      </c>
      <c r="B104" s="262" t="s">
        <v>147</v>
      </c>
      <c r="C104" s="355"/>
      <c r="D104" s="355"/>
      <c r="E104" s="355"/>
      <c r="F104" s="355"/>
      <c r="G104" s="355"/>
      <c r="H104" s="356"/>
      <c r="I104" s="17">
        <f>I96</f>
        <v>259.89999999999998</v>
      </c>
    </row>
    <row r="105" spans="1:9">
      <c r="A105" s="14" t="s">
        <v>148</v>
      </c>
      <c r="B105" s="262" t="s">
        <v>149</v>
      </c>
      <c r="C105" s="355"/>
      <c r="D105" s="355"/>
      <c r="E105" s="355"/>
      <c r="F105" s="355"/>
      <c r="G105" s="355"/>
      <c r="H105" s="356"/>
      <c r="I105" s="17">
        <f>I100</f>
        <v>0</v>
      </c>
    </row>
    <row r="106" spans="1:9">
      <c r="A106" s="263" t="s">
        <v>150</v>
      </c>
      <c r="B106" s="355"/>
      <c r="C106" s="355"/>
      <c r="D106" s="355"/>
      <c r="E106" s="355"/>
      <c r="F106" s="355"/>
      <c r="G106" s="355"/>
      <c r="H106" s="356"/>
      <c r="I106" s="18">
        <f>TRUNC(SUM(I104:I105),2)</f>
        <v>259.89999999999998</v>
      </c>
    </row>
    <row r="107" spans="1:9">
      <c r="A107" s="277"/>
      <c r="B107" s="352"/>
      <c r="C107" s="352"/>
      <c r="D107" s="352"/>
      <c r="E107" s="352"/>
      <c r="F107" s="352"/>
      <c r="G107" s="352"/>
      <c r="H107" s="352"/>
      <c r="I107" s="352"/>
    </row>
    <row r="108" spans="1:9">
      <c r="A108" s="265" t="s">
        <v>151</v>
      </c>
      <c r="B108" s="355"/>
      <c r="C108" s="355"/>
      <c r="D108" s="355"/>
      <c r="E108" s="355"/>
      <c r="F108" s="355"/>
      <c r="G108" s="355"/>
      <c r="H108" s="355"/>
      <c r="I108" s="356"/>
    </row>
    <row r="109" spans="1:9">
      <c r="A109" s="14">
        <v>5</v>
      </c>
      <c r="B109" s="263" t="s">
        <v>152</v>
      </c>
      <c r="C109" s="355"/>
      <c r="D109" s="355"/>
      <c r="E109" s="355"/>
      <c r="F109" s="355"/>
      <c r="G109" s="356"/>
      <c r="H109" s="14"/>
      <c r="I109" s="14" t="s">
        <v>70</v>
      </c>
    </row>
    <row r="110" spans="1:9">
      <c r="A110" s="14" t="s">
        <v>41</v>
      </c>
      <c r="B110" s="358" t="s">
        <v>153</v>
      </c>
      <c r="C110" s="355"/>
      <c r="D110" s="355"/>
      <c r="E110" s="355"/>
      <c r="F110" s="355"/>
      <c r="G110" s="356"/>
      <c r="H110" s="11" t="s">
        <v>154</v>
      </c>
      <c r="I110" s="33">
        <v>0</v>
      </c>
    </row>
    <row r="111" spans="1:9">
      <c r="A111" s="14" t="s">
        <v>43</v>
      </c>
      <c r="B111" s="358" t="s">
        <v>155</v>
      </c>
      <c r="C111" s="355"/>
      <c r="D111" s="355"/>
      <c r="E111" s="355"/>
      <c r="F111" s="355"/>
      <c r="G111" s="356"/>
      <c r="H111" s="11"/>
      <c r="I111" s="33">
        <f>CRACHÁ!I6</f>
        <v>4.8902777777777784</v>
      </c>
    </row>
    <row r="112" spans="1:9">
      <c r="A112" s="14" t="s">
        <v>46</v>
      </c>
      <c r="B112" s="358" t="s">
        <v>156</v>
      </c>
      <c r="C112" s="355"/>
      <c r="D112" s="355"/>
      <c r="E112" s="355"/>
      <c r="F112" s="355"/>
      <c r="G112" s="356"/>
      <c r="H112" s="11" t="s">
        <v>154</v>
      </c>
      <c r="I112" s="33">
        <f>'COTAÇÃO DE PONTO '!J6</f>
        <v>8.8354988662131522</v>
      </c>
    </row>
    <row r="113" spans="1:9">
      <c r="A113" s="263" t="s">
        <v>157</v>
      </c>
      <c r="B113" s="355"/>
      <c r="C113" s="355"/>
      <c r="D113" s="355"/>
      <c r="E113" s="355"/>
      <c r="F113" s="355"/>
      <c r="G113" s="356"/>
      <c r="H113" s="19" t="s">
        <v>154</v>
      </c>
      <c r="I113" s="18">
        <f>TRUNC(SUM(I110:I112),2)</f>
        <v>13.72</v>
      </c>
    </row>
    <row r="114" spans="1:9">
      <c r="A114" s="277"/>
      <c r="B114" s="352"/>
      <c r="C114" s="352"/>
      <c r="D114" s="352"/>
      <c r="E114" s="352"/>
      <c r="F114" s="352"/>
      <c r="G114" s="352"/>
      <c r="H114" s="352"/>
      <c r="I114" s="352"/>
    </row>
    <row r="115" spans="1:9">
      <c r="A115" s="265" t="s">
        <v>158</v>
      </c>
      <c r="B115" s="355"/>
      <c r="C115" s="355"/>
      <c r="D115" s="355"/>
      <c r="E115" s="355"/>
      <c r="F115" s="355"/>
      <c r="G115" s="355"/>
      <c r="H115" s="355"/>
      <c r="I115" s="356"/>
    </row>
    <row r="116" spans="1:9">
      <c r="A116" s="14">
        <v>6</v>
      </c>
      <c r="B116" s="263" t="s">
        <v>159</v>
      </c>
      <c r="C116" s="355"/>
      <c r="D116" s="355"/>
      <c r="E116" s="355"/>
      <c r="F116" s="355"/>
      <c r="G116" s="356"/>
      <c r="H116" s="14" t="s">
        <v>69</v>
      </c>
      <c r="I116" s="14" t="s">
        <v>70</v>
      </c>
    </row>
    <row r="117" spans="1:9">
      <c r="A117" s="14" t="s">
        <v>41</v>
      </c>
      <c r="B117" s="262" t="s">
        <v>160</v>
      </c>
      <c r="C117" s="355"/>
      <c r="D117" s="355"/>
      <c r="E117" s="355"/>
      <c r="F117" s="355"/>
      <c r="G117" s="356"/>
      <c r="H117" s="34">
        <v>0.03</v>
      </c>
      <c r="I117" s="17">
        <f>TRUNC(H117*I141,2)</f>
        <v>627.99</v>
      </c>
    </row>
    <row r="118" spans="1:9">
      <c r="A118" s="14" t="s">
        <v>43</v>
      </c>
      <c r="B118" s="262" t="s">
        <v>161</v>
      </c>
      <c r="C118" s="355"/>
      <c r="D118" s="355"/>
      <c r="E118" s="355"/>
      <c r="F118" s="355"/>
      <c r="G118" s="356"/>
      <c r="H118" s="34">
        <v>0.03</v>
      </c>
      <c r="I118" s="17">
        <f>TRUNC(H118*(I117+I141),2)</f>
        <v>646.83000000000004</v>
      </c>
    </row>
    <row r="119" spans="1:9">
      <c r="A119" s="14" t="s">
        <v>46</v>
      </c>
      <c r="B119" s="278" t="s">
        <v>162</v>
      </c>
      <c r="C119" s="355"/>
      <c r="D119" s="355"/>
      <c r="E119" s="355"/>
      <c r="F119" s="355"/>
      <c r="G119" s="356"/>
      <c r="H119" s="16"/>
      <c r="I119" s="17"/>
    </row>
    <row r="120" spans="1:9">
      <c r="A120" s="14" t="s">
        <v>163</v>
      </c>
      <c r="B120" s="262" t="s">
        <v>164</v>
      </c>
      <c r="C120" s="355"/>
      <c r="D120" s="355"/>
      <c r="E120" s="355"/>
      <c r="F120" s="355"/>
      <c r="G120" s="356"/>
      <c r="H120" s="35">
        <v>1.6500000000000001E-2</v>
      </c>
      <c r="I120" s="17">
        <f>TRUNC(H120*I130,2)</f>
        <v>427.32</v>
      </c>
    </row>
    <row r="121" spans="1:9">
      <c r="A121" s="14" t="s">
        <v>165</v>
      </c>
      <c r="B121" s="262" t="s">
        <v>166</v>
      </c>
      <c r="C121" s="355"/>
      <c r="D121" s="355"/>
      <c r="E121" s="355"/>
      <c r="F121" s="355"/>
      <c r="G121" s="356"/>
      <c r="H121" s="35">
        <v>7.5999999999999998E-2</v>
      </c>
      <c r="I121" s="17">
        <f>TRUNC(H121*I130,2)</f>
        <v>1968.27</v>
      </c>
    </row>
    <row r="122" spans="1:9">
      <c r="A122" s="14" t="s">
        <v>167</v>
      </c>
      <c r="B122" s="262" t="s">
        <v>168</v>
      </c>
      <c r="C122" s="355"/>
      <c r="D122" s="355"/>
      <c r="E122" s="355"/>
      <c r="F122" s="355"/>
      <c r="G122" s="356"/>
      <c r="H122" s="35">
        <v>0.05</v>
      </c>
      <c r="I122" s="17">
        <f>TRUNC(H122*I130,2)</f>
        <v>1294.9100000000001</v>
      </c>
    </row>
    <row r="123" spans="1:9">
      <c r="A123" s="263" t="s">
        <v>169</v>
      </c>
      <c r="B123" s="355"/>
      <c r="C123" s="355"/>
      <c r="D123" s="355"/>
      <c r="E123" s="355"/>
      <c r="F123" s="355"/>
      <c r="G123" s="356"/>
      <c r="H123" s="36">
        <f>SUM(H117:H122)</f>
        <v>0.20250000000000001</v>
      </c>
      <c r="I123" s="17">
        <f>TRUNC(SUM(I117:I122),2)</f>
        <v>4965.32</v>
      </c>
    </row>
    <row r="124" spans="1:9">
      <c r="A124" s="8"/>
      <c r="B124" s="279"/>
      <c r="C124" s="354"/>
      <c r="D124" s="354"/>
      <c r="E124" s="354"/>
      <c r="F124" s="354"/>
      <c r="G124" s="354"/>
      <c r="H124" s="354"/>
      <c r="I124" s="354"/>
    </row>
    <row r="125" spans="1:9">
      <c r="A125" s="37" t="s">
        <v>170</v>
      </c>
      <c r="B125" s="280" t="s">
        <v>171</v>
      </c>
      <c r="C125" s="352"/>
      <c r="D125" s="352"/>
      <c r="E125" s="352"/>
      <c r="F125" s="352"/>
      <c r="G125" s="352"/>
      <c r="H125" s="159">
        <f>TRUNC(H120+H121+H122,4)</f>
        <v>0.14249999999999999</v>
      </c>
      <c r="I125" s="38"/>
    </row>
    <row r="126" spans="1:9">
      <c r="A126" s="39"/>
      <c r="B126" s="281">
        <v>100</v>
      </c>
      <c r="C126" s="354"/>
      <c r="D126" s="354"/>
      <c r="E126" s="354"/>
      <c r="F126" s="354"/>
      <c r="G126" s="354"/>
      <c r="H126" s="41"/>
      <c r="I126" s="42"/>
    </row>
    <row r="127" spans="1:9">
      <c r="A127" s="43"/>
      <c r="B127" s="40"/>
      <c r="C127" s="40"/>
      <c r="D127" s="40"/>
      <c r="E127" s="40"/>
      <c r="F127" s="40"/>
      <c r="G127" s="40"/>
      <c r="H127" s="41"/>
      <c r="I127" s="42"/>
    </row>
    <row r="128" spans="1:9">
      <c r="A128" s="39" t="s">
        <v>172</v>
      </c>
      <c r="B128" s="281" t="s">
        <v>173</v>
      </c>
      <c r="C128" s="354"/>
      <c r="D128" s="354"/>
      <c r="E128" s="354"/>
      <c r="F128" s="354"/>
      <c r="G128" s="354"/>
      <c r="H128" s="41"/>
      <c r="I128" s="42">
        <f>TRUNC(I141+I117+I118,2)</f>
        <v>22207.85</v>
      </c>
    </row>
    <row r="129" spans="1:9">
      <c r="A129" s="39"/>
      <c r="B129" s="40"/>
      <c r="C129" s="40"/>
      <c r="D129" s="40"/>
      <c r="E129" s="40"/>
      <c r="F129" s="40"/>
      <c r="G129" s="40"/>
      <c r="H129" s="41"/>
      <c r="I129" s="42"/>
    </row>
    <row r="130" spans="1:9">
      <c r="A130" s="39" t="s">
        <v>174</v>
      </c>
      <c r="B130" s="281" t="s">
        <v>175</v>
      </c>
      <c r="C130" s="354"/>
      <c r="D130" s="354"/>
      <c r="E130" s="354"/>
      <c r="F130" s="354"/>
      <c r="G130" s="354"/>
      <c r="H130" s="41"/>
      <c r="I130" s="42">
        <f>TRUNC(I128/(1-H125),2)</f>
        <v>25898.36</v>
      </c>
    </row>
    <row r="131" spans="1:9">
      <c r="A131" s="39"/>
      <c r="B131" s="40"/>
      <c r="C131" s="40"/>
      <c r="D131" s="40"/>
      <c r="E131" s="40"/>
      <c r="F131" s="40"/>
      <c r="G131" s="40"/>
      <c r="H131" s="41"/>
      <c r="I131" s="42"/>
    </row>
    <row r="132" spans="1:9">
      <c r="A132" s="160"/>
      <c r="B132" s="282" t="s">
        <v>176</v>
      </c>
      <c r="C132" s="359"/>
      <c r="D132" s="359"/>
      <c r="E132" s="359"/>
      <c r="F132" s="359"/>
      <c r="G132" s="359"/>
      <c r="H132" s="44"/>
      <c r="I132" s="45">
        <f>TRUNC(I130-I128,2)</f>
        <v>3690.51</v>
      </c>
    </row>
    <row r="133" spans="1:9">
      <c r="A133" s="8"/>
      <c r="B133" s="8"/>
      <c r="C133" s="8"/>
      <c r="D133" s="8"/>
      <c r="E133" s="8"/>
      <c r="F133" s="8"/>
      <c r="G133" s="8"/>
      <c r="H133" s="8"/>
      <c r="I133" s="21"/>
    </row>
    <row r="134" spans="1:9">
      <c r="A134" s="265" t="s">
        <v>177</v>
      </c>
      <c r="B134" s="355"/>
      <c r="C134" s="355"/>
      <c r="D134" s="355"/>
      <c r="E134" s="355"/>
      <c r="F134" s="355"/>
      <c r="G134" s="355"/>
      <c r="H134" s="355"/>
      <c r="I134" s="356"/>
    </row>
    <row r="135" spans="1:9">
      <c r="A135" s="263" t="s">
        <v>178</v>
      </c>
      <c r="B135" s="355"/>
      <c r="C135" s="355"/>
      <c r="D135" s="355"/>
      <c r="E135" s="355"/>
      <c r="F135" s="355"/>
      <c r="G135" s="355"/>
      <c r="H135" s="356"/>
      <c r="I135" s="14" t="s">
        <v>70</v>
      </c>
    </row>
    <row r="136" spans="1:9">
      <c r="A136" s="11" t="s">
        <v>41</v>
      </c>
      <c r="B136" s="262" t="str">
        <f>A27</f>
        <v>MÓDULO 1 - COMPOSIÇÃO DA REMUNERAÇÃO</v>
      </c>
      <c r="C136" s="355"/>
      <c r="D136" s="355"/>
      <c r="E136" s="355"/>
      <c r="F136" s="355"/>
      <c r="G136" s="355"/>
      <c r="H136" s="356"/>
      <c r="I136" s="17">
        <f>I35</f>
        <v>11202.84</v>
      </c>
    </row>
    <row r="137" spans="1:9">
      <c r="A137" s="11" t="s">
        <v>43</v>
      </c>
      <c r="B137" s="262" t="str">
        <f>A37</f>
        <v>MÓDULO 2 – ENCARGOS E BENEFÍCIOS ANUAIS, MENSAIS E DIÁRIOS</v>
      </c>
      <c r="C137" s="355"/>
      <c r="D137" s="355"/>
      <c r="E137" s="355"/>
      <c r="F137" s="355"/>
      <c r="G137" s="355"/>
      <c r="H137" s="356"/>
      <c r="I137" s="17">
        <f>I76</f>
        <v>8648.9699999999993</v>
      </c>
    </row>
    <row r="138" spans="1:9">
      <c r="A138" s="11" t="s">
        <v>46</v>
      </c>
      <c r="B138" s="262" t="str">
        <f>A78</f>
        <v>MÓDULO 3 – PROVISÃO PARA RESCISÃO</v>
      </c>
      <c r="C138" s="355"/>
      <c r="D138" s="355"/>
      <c r="E138" s="355"/>
      <c r="F138" s="355"/>
      <c r="G138" s="355"/>
      <c r="H138" s="356"/>
      <c r="I138" s="17">
        <f>I86</f>
        <v>807.6</v>
      </c>
    </row>
    <row r="139" spans="1:9">
      <c r="A139" s="11" t="s">
        <v>49</v>
      </c>
      <c r="B139" s="262" t="str">
        <f>A88</f>
        <v>MÓDULO 4 – CUSTO DE REPOSIÇÃO DO PROFISSIONAL AUSENTE</v>
      </c>
      <c r="C139" s="355"/>
      <c r="D139" s="355"/>
      <c r="E139" s="355"/>
      <c r="F139" s="355"/>
      <c r="G139" s="355"/>
      <c r="H139" s="356"/>
      <c r="I139" s="17">
        <f>I106</f>
        <v>259.89999999999998</v>
      </c>
    </row>
    <row r="140" spans="1:9">
      <c r="A140" s="11" t="s">
        <v>51</v>
      </c>
      <c r="B140" s="262" t="str">
        <f>A108</f>
        <v>MÓDULO 5 – INSUMOS DIVERSOS</v>
      </c>
      <c r="C140" s="355"/>
      <c r="D140" s="355"/>
      <c r="E140" s="355"/>
      <c r="F140" s="355"/>
      <c r="G140" s="355"/>
      <c r="H140" s="356"/>
      <c r="I140" s="17">
        <f>I113</f>
        <v>13.72</v>
      </c>
    </row>
    <row r="141" spans="1:9">
      <c r="A141" s="14"/>
      <c r="B141" s="263" t="s">
        <v>179</v>
      </c>
      <c r="C141" s="355"/>
      <c r="D141" s="355"/>
      <c r="E141" s="355"/>
      <c r="F141" s="355"/>
      <c r="G141" s="355"/>
      <c r="H141" s="356"/>
      <c r="I141" s="17">
        <f>TRUNC(SUM(I136:I140),2)</f>
        <v>20933.03</v>
      </c>
    </row>
    <row r="142" spans="1:9">
      <c r="A142" s="11" t="s">
        <v>76</v>
      </c>
      <c r="B142" s="262" t="str">
        <f>A115</f>
        <v>MÓDULO 6 – CUSTOS INDIRETOS, TRIBUTOS E LUCRO</v>
      </c>
      <c r="C142" s="355"/>
      <c r="D142" s="355"/>
      <c r="E142" s="355"/>
      <c r="F142" s="355"/>
      <c r="G142" s="355"/>
      <c r="H142" s="356"/>
      <c r="I142" s="17">
        <f>I123</f>
        <v>4965.32</v>
      </c>
    </row>
    <row r="143" spans="1:9">
      <c r="A143" s="263" t="s">
        <v>180</v>
      </c>
      <c r="B143" s="355"/>
      <c r="C143" s="355"/>
      <c r="D143" s="355"/>
      <c r="E143" s="355"/>
      <c r="F143" s="355"/>
      <c r="G143" s="355"/>
      <c r="H143" s="356"/>
      <c r="I143" s="47">
        <f>TRUNC(SUM(I141:I142),2)</f>
        <v>25898.35</v>
      </c>
    </row>
  </sheetData>
  <mergeCells count="148">
    <mergeCell ref="B142:H142"/>
    <mergeCell ref="A143:H143"/>
    <mergeCell ref="B136:H136"/>
    <mergeCell ref="B137:H137"/>
    <mergeCell ref="B138:H138"/>
    <mergeCell ref="B139:H139"/>
    <mergeCell ref="B140:H140"/>
    <mergeCell ref="B141:H141"/>
    <mergeCell ref="B126:G126"/>
    <mergeCell ref="B128:G128"/>
    <mergeCell ref="B130:G130"/>
    <mergeCell ref="B132:G132"/>
    <mergeCell ref="A134:I134"/>
    <mergeCell ref="A135:H135"/>
    <mergeCell ref="B120:G120"/>
    <mergeCell ref="B121:G121"/>
    <mergeCell ref="B122:G122"/>
    <mergeCell ref="A123:G123"/>
    <mergeCell ref="B124:I124"/>
    <mergeCell ref="B125:G125"/>
    <mergeCell ref="A114:I114"/>
    <mergeCell ref="A115:I115"/>
    <mergeCell ref="B116:G116"/>
    <mergeCell ref="B117:G117"/>
    <mergeCell ref="B118:G118"/>
    <mergeCell ref="B119:G119"/>
    <mergeCell ref="A108:I108"/>
    <mergeCell ref="B109:G109"/>
    <mergeCell ref="B110:G110"/>
    <mergeCell ref="B111:G111"/>
    <mergeCell ref="B112:G112"/>
    <mergeCell ref="A113:G113"/>
    <mergeCell ref="A102:I102"/>
    <mergeCell ref="A103:H103"/>
    <mergeCell ref="B104:H104"/>
    <mergeCell ref="B105:H105"/>
    <mergeCell ref="A106:H106"/>
    <mergeCell ref="A107:I107"/>
    <mergeCell ref="A96:G96"/>
    <mergeCell ref="A97:I97"/>
    <mergeCell ref="A98:G98"/>
    <mergeCell ref="B99:G99"/>
    <mergeCell ref="A100:G100"/>
    <mergeCell ref="A101:I101"/>
    <mergeCell ref="B90:G90"/>
    <mergeCell ref="B91:G91"/>
    <mergeCell ref="B92:G92"/>
    <mergeCell ref="B93:G93"/>
    <mergeCell ref="B94:G94"/>
    <mergeCell ref="B95:G95"/>
    <mergeCell ref="B84:G84"/>
    <mergeCell ref="B85:G85"/>
    <mergeCell ref="A86:G86"/>
    <mergeCell ref="A87:I87"/>
    <mergeCell ref="A88:I88"/>
    <mergeCell ref="A89:G89"/>
    <mergeCell ref="A78:I78"/>
    <mergeCell ref="B79:G79"/>
    <mergeCell ref="B80:G80"/>
    <mergeCell ref="B81:G81"/>
    <mergeCell ref="B82:G82"/>
    <mergeCell ref="B83:G83"/>
    <mergeCell ref="A71:I71"/>
    <mergeCell ref="A72:H72"/>
    <mergeCell ref="B73:H73"/>
    <mergeCell ref="B74:H74"/>
    <mergeCell ref="B75:H75"/>
    <mergeCell ref="A76:H76"/>
    <mergeCell ref="A65:H65"/>
    <mergeCell ref="A66:I66"/>
    <mergeCell ref="A67:I67"/>
    <mergeCell ref="A68:I68"/>
    <mergeCell ref="A69:I69"/>
    <mergeCell ref="A70:I70"/>
    <mergeCell ref="B59:G59"/>
    <mergeCell ref="B60:G60"/>
    <mergeCell ref="B61:G61"/>
    <mergeCell ref="B62:G62"/>
    <mergeCell ref="B63:G63"/>
    <mergeCell ref="B64:G64"/>
    <mergeCell ref="B53:G53"/>
    <mergeCell ref="B54:G54"/>
    <mergeCell ref="B55:G55"/>
    <mergeCell ref="A56:G56"/>
    <mergeCell ref="A57:I57"/>
    <mergeCell ref="A58:G58"/>
    <mergeCell ref="B48:G48"/>
    <mergeCell ref="B49:G49"/>
    <mergeCell ref="B50:G50"/>
    <mergeCell ref="B51:G51"/>
    <mergeCell ref="B52:G52"/>
    <mergeCell ref="A42:I42"/>
    <mergeCell ref="A43:I43"/>
    <mergeCell ref="A44:I44"/>
    <mergeCell ref="A45:I45"/>
    <mergeCell ref="A46:I46"/>
    <mergeCell ref="A47:G47"/>
    <mergeCell ref="A36:I36"/>
    <mergeCell ref="A37:I37"/>
    <mergeCell ref="A38:G38"/>
    <mergeCell ref="B39:G39"/>
    <mergeCell ref="B40:G40"/>
    <mergeCell ref="B41:G41"/>
    <mergeCell ref="B30:G30"/>
    <mergeCell ref="B31:G31"/>
    <mergeCell ref="B32:G32"/>
    <mergeCell ref="B33:G33"/>
    <mergeCell ref="B34:G34"/>
    <mergeCell ref="A35:H35"/>
    <mergeCell ref="B25:G25"/>
    <mergeCell ref="H25:I25"/>
    <mergeCell ref="A26:I26"/>
    <mergeCell ref="A27:I27"/>
    <mergeCell ref="A28:G28"/>
    <mergeCell ref="B29:G29"/>
    <mergeCell ref="B22:G22"/>
    <mergeCell ref="H22:I22"/>
    <mergeCell ref="B23:G23"/>
    <mergeCell ref="H23:I23"/>
    <mergeCell ref="B24:G24"/>
    <mergeCell ref="H24:I24"/>
    <mergeCell ref="A18:B18"/>
    <mergeCell ref="C18:D18"/>
    <mergeCell ref="E18:I18"/>
    <mergeCell ref="A20:I20"/>
    <mergeCell ref="B21:G21"/>
    <mergeCell ref="H21:I21"/>
    <mergeCell ref="B14:G14"/>
    <mergeCell ref="H14:I14"/>
    <mergeCell ref="B15:G15"/>
    <mergeCell ref="H15:I15"/>
    <mergeCell ref="A16:I16"/>
    <mergeCell ref="A17:B17"/>
    <mergeCell ref="C17:D17"/>
    <mergeCell ref="E17:I17"/>
    <mergeCell ref="A10:I10"/>
    <mergeCell ref="B11:G11"/>
    <mergeCell ref="H11:I11"/>
    <mergeCell ref="B12:G12"/>
    <mergeCell ref="H12:I12"/>
    <mergeCell ref="B13:G13"/>
    <mergeCell ref="H13:I13"/>
    <mergeCell ref="A1:I1"/>
    <mergeCell ref="A2:I2"/>
    <mergeCell ref="A3:I3"/>
    <mergeCell ref="A4:I4"/>
    <mergeCell ref="A6:I6"/>
    <mergeCell ref="A8:I8"/>
  </mergeCells>
  <pageMargins left="0.511811024" right="0.511811024" top="0.78740157499999996" bottom="0.78740157499999996" header="0.31496062000000002" footer="0.31496062000000002"/>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EE0A9-9816-4270-AE41-AAAAFB3CFBF3}">
  <sheetPr>
    <tabColor rgb="FF00B0F0"/>
  </sheetPr>
  <dimension ref="A1:I143"/>
  <sheetViews>
    <sheetView topLeftCell="A79" workbookViewId="0">
      <selection activeCell="N55" sqref="N55"/>
    </sheetView>
  </sheetViews>
  <sheetFormatPr defaultRowHeight="12.75"/>
  <cols>
    <col min="2" max="2" width="18.140625" customWidth="1"/>
    <col min="8" max="8" width="10.7109375" bestFit="1" customWidth="1"/>
    <col min="9" max="9" width="12.42578125" bestFit="1" customWidth="1"/>
  </cols>
  <sheetData>
    <row r="1" spans="1:9">
      <c r="A1" s="283" t="s">
        <v>35</v>
      </c>
      <c r="B1" s="354"/>
      <c r="C1" s="354"/>
      <c r="D1" s="354"/>
      <c r="E1" s="354"/>
      <c r="F1" s="354"/>
      <c r="G1" s="354"/>
      <c r="H1" s="354"/>
      <c r="I1" s="354"/>
    </row>
    <row r="2" spans="1:9">
      <c r="A2" s="283" t="s">
        <v>36</v>
      </c>
      <c r="B2" s="354"/>
      <c r="C2" s="354"/>
      <c r="D2" s="354"/>
      <c r="E2" s="354"/>
      <c r="F2" s="354"/>
      <c r="G2" s="354"/>
      <c r="H2" s="354"/>
      <c r="I2" s="354"/>
    </row>
    <row r="3" spans="1:9">
      <c r="A3" s="283" t="s">
        <v>181</v>
      </c>
      <c r="B3" s="354"/>
      <c r="C3" s="354"/>
      <c r="D3" s="354"/>
      <c r="E3" s="354"/>
      <c r="F3" s="354"/>
      <c r="G3" s="354"/>
      <c r="H3" s="354"/>
      <c r="I3" s="354"/>
    </row>
    <row r="4" spans="1:9">
      <c r="A4" s="284"/>
      <c r="B4" s="354"/>
      <c r="C4" s="354"/>
      <c r="D4" s="354"/>
      <c r="E4" s="354"/>
      <c r="F4" s="354"/>
      <c r="G4" s="354"/>
      <c r="H4" s="354"/>
      <c r="I4" s="354"/>
    </row>
    <row r="5" spans="1:9">
      <c r="A5" s="8"/>
      <c r="B5" s="8"/>
      <c r="C5" s="8"/>
      <c r="D5" s="8"/>
      <c r="E5" s="8"/>
      <c r="F5" s="8"/>
      <c r="G5" s="8"/>
      <c r="H5" s="8"/>
      <c r="I5" s="8"/>
    </row>
    <row r="6" spans="1:9">
      <c r="A6" s="285" t="s">
        <v>38</v>
      </c>
      <c r="B6" s="354"/>
      <c r="C6" s="354"/>
      <c r="D6" s="354"/>
      <c r="E6" s="354"/>
      <c r="F6" s="354"/>
      <c r="G6" s="354"/>
      <c r="H6" s="354"/>
      <c r="I6" s="354"/>
    </row>
    <row r="7" spans="1:9">
      <c r="A7" s="9"/>
      <c r="B7" s="9"/>
      <c r="C7" s="9"/>
      <c r="D7" s="9"/>
      <c r="E7" s="9"/>
      <c r="F7" s="9"/>
      <c r="G7" s="9"/>
      <c r="H7" s="9"/>
      <c r="I7" s="9"/>
    </row>
    <row r="8" spans="1:9">
      <c r="A8" s="286" t="s">
        <v>39</v>
      </c>
      <c r="B8" s="354"/>
      <c r="C8" s="354"/>
      <c r="D8" s="354"/>
      <c r="E8" s="354"/>
      <c r="F8" s="354"/>
      <c r="G8" s="354"/>
      <c r="H8" s="354"/>
      <c r="I8" s="354"/>
    </row>
    <row r="9" spans="1:9">
      <c r="A9" s="10"/>
      <c r="B9" s="10"/>
      <c r="C9" s="10"/>
      <c r="D9" s="10"/>
      <c r="E9" s="10"/>
      <c r="F9" s="10"/>
      <c r="G9" s="10"/>
      <c r="H9" s="10"/>
      <c r="I9" s="10"/>
    </row>
    <row r="10" spans="1:9">
      <c r="A10" s="287" t="s">
        <v>40</v>
      </c>
      <c r="B10" s="355"/>
      <c r="C10" s="355"/>
      <c r="D10" s="355"/>
      <c r="E10" s="355"/>
      <c r="F10" s="355"/>
      <c r="G10" s="355"/>
      <c r="H10" s="355"/>
      <c r="I10" s="356"/>
    </row>
    <row r="11" spans="1:9">
      <c r="A11" s="11" t="s">
        <v>41</v>
      </c>
      <c r="B11" s="262" t="s">
        <v>42</v>
      </c>
      <c r="C11" s="355"/>
      <c r="D11" s="355"/>
      <c r="E11" s="355"/>
      <c r="F11" s="355"/>
      <c r="G11" s="356"/>
      <c r="H11" s="288"/>
      <c r="I11" s="356"/>
    </row>
    <row r="12" spans="1:9">
      <c r="A12" s="11" t="s">
        <v>43</v>
      </c>
      <c r="B12" s="262" t="s">
        <v>44</v>
      </c>
      <c r="C12" s="355"/>
      <c r="D12" s="355"/>
      <c r="E12" s="355"/>
      <c r="F12" s="355"/>
      <c r="G12" s="356"/>
      <c r="H12" s="267" t="s">
        <v>45</v>
      </c>
      <c r="I12" s="356"/>
    </row>
    <row r="13" spans="1:9">
      <c r="A13" s="11" t="s">
        <v>46</v>
      </c>
      <c r="B13" s="262" t="s">
        <v>47</v>
      </c>
      <c r="C13" s="355"/>
      <c r="D13" s="355"/>
      <c r="E13" s="355"/>
      <c r="F13" s="355"/>
      <c r="G13" s="356"/>
      <c r="H13" s="289" t="s">
        <v>184</v>
      </c>
      <c r="I13" s="356"/>
    </row>
    <row r="14" spans="1:9">
      <c r="A14" s="11" t="s">
        <v>49</v>
      </c>
      <c r="B14" s="262" t="s">
        <v>50</v>
      </c>
      <c r="C14" s="355"/>
      <c r="D14" s="355"/>
      <c r="E14" s="355"/>
      <c r="F14" s="355"/>
      <c r="G14" s="356"/>
      <c r="H14" s="267">
        <v>12</v>
      </c>
      <c r="I14" s="356"/>
    </row>
    <row r="15" spans="1:9">
      <c r="A15" s="11" t="s">
        <v>51</v>
      </c>
      <c r="B15" s="262" t="s">
        <v>52</v>
      </c>
      <c r="C15" s="355"/>
      <c r="D15" s="355"/>
      <c r="E15" s="355"/>
      <c r="F15" s="355"/>
      <c r="G15" s="356"/>
      <c r="H15" s="289" t="s">
        <v>185</v>
      </c>
      <c r="I15" s="356"/>
    </row>
    <row r="16" spans="1:9">
      <c r="A16" s="287" t="s">
        <v>54</v>
      </c>
      <c r="B16" s="355"/>
      <c r="C16" s="355"/>
      <c r="D16" s="355"/>
      <c r="E16" s="355"/>
      <c r="F16" s="355"/>
      <c r="G16" s="355"/>
      <c r="H16" s="355"/>
      <c r="I16" s="356"/>
    </row>
    <row r="17" spans="1:9">
      <c r="A17" s="267" t="s">
        <v>55</v>
      </c>
      <c r="B17" s="356"/>
      <c r="C17" s="267" t="s">
        <v>56</v>
      </c>
      <c r="D17" s="356"/>
      <c r="E17" s="267" t="s">
        <v>57</v>
      </c>
      <c r="F17" s="355"/>
      <c r="G17" s="355"/>
      <c r="H17" s="355"/>
      <c r="I17" s="356"/>
    </row>
    <row r="18" spans="1:9">
      <c r="A18" s="290" t="s">
        <v>201</v>
      </c>
      <c r="B18" s="360"/>
      <c r="C18" s="291" t="s">
        <v>59</v>
      </c>
      <c r="D18" s="356"/>
      <c r="E18" s="298">
        <v>2</v>
      </c>
      <c r="F18" s="355"/>
      <c r="G18" s="355"/>
      <c r="H18" s="355"/>
      <c r="I18" s="356"/>
    </row>
    <row r="19" spans="1:9">
      <c r="A19" s="8"/>
      <c r="B19" s="10"/>
      <c r="C19" s="10"/>
      <c r="D19" s="10"/>
      <c r="E19" s="10"/>
      <c r="F19" s="10"/>
      <c r="G19" s="10"/>
      <c r="H19" s="8"/>
      <c r="I19" s="8"/>
    </row>
    <row r="20" spans="1:9">
      <c r="A20" s="287" t="s">
        <v>60</v>
      </c>
      <c r="B20" s="355"/>
      <c r="C20" s="355"/>
      <c r="D20" s="355"/>
      <c r="E20" s="355"/>
      <c r="F20" s="355"/>
      <c r="G20" s="355"/>
      <c r="H20" s="355"/>
      <c r="I20" s="356"/>
    </row>
    <row r="21" spans="1:9" ht="12.75" customHeight="1">
      <c r="A21" s="11">
        <v>1</v>
      </c>
      <c r="B21" s="262" t="s">
        <v>61</v>
      </c>
      <c r="C21" s="355"/>
      <c r="D21" s="355"/>
      <c r="E21" s="355"/>
      <c r="F21" s="355"/>
      <c r="G21" s="356"/>
      <c r="H21" s="290" t="str">
        <f>A18</f>
        <v>ENGENHEIRO MECÂNICO</v>
      </c>
      <c r="I21" s="360"/>
    </row>
    <row r="22" spans="1:9">
      <c r="A22" s="11">
        <v>2</v>
      </c>
      <c r="B22" s="262" t="s">
        <v>62</v>
      </c>
      <c r="C22" s="355"/>
      <c r="D22" s="355"/>
      <c r="E22" s="355"/>
      <c r="F22" s="355"/>
      <c r="G22" s="356"/>
      <c r="H22" s="267" t="s">
        <v>202</v>
      </c>
      <c r="I22" s="356"/>
    </row>
    <row r="23" spans="1:9">
      <c r="A23" s="11">
        <v>3</v>
      </c>
      <c r="B23" s="262" t="s">
        <v>63</v>
      </c>
      <c r="C23" s="355"/>
      <c r="D23" s="355"/>
      <c r="E23" s="355"/>
      <c r="F23" s="355"/>
      <c r="G23" s="356"/>
      <c r="H23" s="292">
        <v>11202.84</v>
      </c>
      <c r="I23" s="356"/>
    </row>
    <row r="24" spans="1:9">
      <c r="A24" s="11">
        <v>4</v>
      </c>
      <c r="B24" s="262" t="s">
        <v>64</v>
      </c>
      <c r="C24" s="355"/>
      <c r="D24" s="355"/>
      <c r="E24" s="355"/>
      <c r="F24" s="355"/>
      <c r="G24" s="356"/>
      <c r="H24" s="293" t="str">
        <f>H21</f>
        <v>ENGENHEIRO MECÂNICO</v>
      </c>
      <c r="I24" s="356"/>
    </row>
    <row r="25" spans="1:9">
      <c r="A25" s="11">
        <v>5</v>
      </c>
      <c r="B25" s="262" t="s">
        <v>65</v>
      </c>
      <c r="C25" s="355"/>
      <c r="D25" s="355"/>
      <c r="E25" s="355"/>
      <c r="F25" s="355"/>
      <c r="G25" s="356"/>
      <c r="H25" s="289"/>
      <c r="I25" s="356"/>
    </row>
    <row r="26" spans="1:9">
      <c r="A26" s="284"/>
      <c r="B26" s="354"/>
      <c r="C26" s="354"/>
      <c r="D26" s="354"/>
      <c r="E26" s="354"/>
      <c r="F26" s="354"/>
      <c r="G26" s="354"/>
      <c r="H26" s="354"/>
      <c r="I26" s="354"/>
    </row>
    <row r="27" spans="1:9">
      <c r="A27" s="265" t="s">
        <v>67</v>
      </c>
      <c r="B27" s="355"/>
      <c r="C27" s="355"/>
      <c r="D27" s="355"/>
      <c r="E27" s="355"/>
      <c r="F27" s="355"/>
      <c r="G27" s="355"/>
      <c r="H27" s="355"/>
      <c r="I27" s="356"/>
    </row>
    <row r="28" spans="1:9">
      <c r="A28" s="266" t="s">
        <v>68</v>
      </c>
      <c r="B28" s="355"/>
      <c r="C28" s="355"/>
      <c r="D28" s="355"/>
      <c r="E28" s="355"/>
      <c r="F28" s="355"/>
      <c r="G28" s="356"/>
      <c r="H28" s="13" t="s">
        <v>69</v>
      </c>
      <c r="I28" s="13" t="s">
        <v>70</v>
      </c>
    </row>
    <row r="29" spans="1:9">
      <c r="A29" s="14" t="s">
        <v>41</v>
      </c>
      <c r="B29" s="262" t="s">
        <v>71</v>
      </c>
      <c r="C29" s="355"/>
      <c r="D29" s="355"/>
      <c r="E29" s="355"/>
      <c r="F29" s="355"/>
      <c r="G29" s="356"/>
      <c r="H29" s="15"/>
      <c r="I29" s="17">
        <f>H23</f>
        <v>11202.84</v>
      </c>
    </row>
    <row r="30" spans="1:9">
      <c r="A30" s="14" t="s">
        <v>43</v>
      </c>
      <c r="B30" s="262" t="s">
        <v>72</v>
      </c>
      <c r="C30" s="355"/>
      <c r="D30" s="355"/>
      <c r="E30" s="355"/>
      <c r="F30" s="355"/>
      <c r="G30" s="356"/>
      <c r="H30" s="16"/>
      <c r="I30" s="17">
        <f>H30*I29</f>
        <v>0</v>
      </c>
    </row>
    <row r="31" spans="1:9">
      <c r="A31" s="14" t="s">
        <v>46</v>
      </c>
      <c r="B31" s="262" t="s">
        <v>73</v>
      </c>
      <c r="C31" s="355"/>
      <c r="D31" s="355"/>
      <c r="E31" s="355"/>
      <c r="F31" s="355"/>
      <c r="G31" s="356"/>
      <c r="H31" s="16"/>
      <c r="I31" s="17">
        <f>H31*I29</f>
        <v>0</v>
      </c>
    </row>
    <row r="32" spans="1:9">
      <c r="A32" s="14" t="s">
        <v>49</v>
      </c>
      <c r="B32" s="262" t="s">
        <v>74</v>
      </c>
      <c r="C32" s="355"/>
      <c r="D32" s="355"/>
      <c r="E32" s="355"/>
      <c r="F32" s="355"/>
      <c r="G32" s="356"/>
      <c r="H32" s="16"/>
      <c r="I32" s="17">
        <v>0</v>
      </c>
    </row>
    <row r="33" spans="1:9">
      <c r="A33" s="14" t="s">
        <v>51</v>
      </c>
      <c r="B33" s="262" t="s">
        <v>75</v>
      </c>
      <c r="C33" s="355"/>
      <c r="D33" s="355"/>
      <c r="E33" s="355"/>
      <c r="F33" s="355"/>
      <c r="G33" s="356"/>
      <c r="H33" s="16"/>
      <c r="I33" s="17">
        <v>0</v>
      </c>
    </row>
    <row r="34" spans="1:9">
      <c r="A34" s="14" t="s">
        <v>76</v>
      </c>
      <c r="B34" s="262" t="s">
        <v>77</v>
      </c>
      <c r="C34" s="355"/>
      <c r="D34" s="355"/>
      <c r="E34" s="355"/>
      <c r="F34" s="355"/>
      <c r="G34" s="356"/>
      <c r="H34" s="16"/>
      <c r="I34" s="17">
        <v>0</v>
      </c>
    </row>
    <row r="35" spans="1:9">
      <c r="A35" s="263" t="s">
        <v>78</v>
      </c>
      <c r="B35" s="355"/>
      <c r="C35" s="355"/>
      <c r="D35" s="355"/>
      <c r="E35" s="355"/>
      <c r="F35" s="355"/>
      <c r="G35" s="355"/>
      <c r="H35" s="356"/>
      <c r="I35" s="18">
        <f>SUM(I29:I34)</f>
        <v>11202.84</v>
      </c>
    </row>
    <row r="36" spans="1:9">
      <c r="A36" s="264"/>
      <c r="B36" s="352"/>
      <c r="C36" s="352"/>
      <c r="D36" s="352"/>
      <c r="E36" s="352"/>
      <c r="F36" s="352"/>
      <c r="G36" s="352"/>
      <c r="H36" s="352"/>
      <c r="I36" s="352"/>
    </row>
    <row r="37" spans="1:9">
      <c r="A37" s="265" t="s">
        <v>79</v>
      </c>
      <c r="B37" s="355"/>
      <c r="C37" s="355"/>
      <c r="D37" s="355"/>
      <c r="E37" s="355"/>
      <c r="F37" s="355"/>
      <c r="G37" s="355"/>
      <c r="H37" s="355"/>
      <c r="I37" s="356"/>
    </row>
    <row r="38" spans="1:9">
      <c r="A38" s="266" t="s">
        <v>80</v>
      </c>
      <c r="B38" s="355"/>
      <c r="C38" s="355"/>
      <c r="D38" s="355"/>
      <c r="E38" s="355"/>
      <c r="F38" s="355"/>
      <c r="G38" s="356"/>
      <c r="H38" s="13" t="s">
        <v>69</v>
      </c>
      <c r="I38" s="13" t="s">
        <v>70</v>
      </c>
    </row>
    <row r="39" spans="1:9">
      <c r="A39" s="14" t="s">
        <v>41</v>
      </c>
      <c r="B39" s="262" t="s">
        <v>81</v>
      </c>
      <c r="C39" s="355"/>
      <c r="D39" s="355"/>
      <c r="E39" s="355"/>
      <c r="F39" s="355"/>
      <c r="G39" s="356"/>
      <c r="H39" s="16">
        <f>1/12</f>
        <v>8.3333333333333329E-2</v>
      </c>
      <c r="I39" s="17">
        <f>$I$35*H39</f>
        <v>933.56999999999994</v>
      </c>
    </row>
    <row r="40" spans="1:9">
      <c r="A40" s="14" t="s">
        <v>43</v>
      </c>
      <c r="B40" s="262" t="s">
        <v>82</v>
      </c>
      <c r="C40" s="355"/>
      <c r="D40" s="355"/>
      <c r="E40" s="355"/>
      <c r="F40" s="355"/>
      <c r="G40" s="356"/>
      <c r="H40" s="16">
        <v>0.121</v>
      </c>
      <c r="I40" s="17">
        <f>H40*I35</f>
        <v>1355.5436399999999</v>
      </c>
    </row>
    <row r="41" spans="1:9">
      <c r="A41" s="14"/>
      <c r="B41" s="267" t="s">
        <v>83</v>
      </c>
      <c r="C41" s="355"/>
      <c r="D41" s="355"/>
      <c r="E41" s="355"/>
      <c r="F41" s="355"/>
      <c r="G41" s="356"/>
      <c r="H41" s="19">
        <f>SUM(H39:H40)</f>
        <v>0.20433333333333331</v>
      </c>
      <c r="I41" s="18">
        <f>SUM(I39:I40)</f>
        <v>2289.1136399999996</v>
      </c>
    </row>
    <row r="42" spans="1:9" ht="23.25" customHeight="1">
      <c r="A42" s="268" t="s">
        <v>84</v>
      </c>
      <c r="B42" s="352"/>
      <c r="C42" s="352"/>
      <c r="D42" s="352"/>
      <c r="E42" s="352"/>
      <c r="F42" s="352"/>
      <c r="G42" s="352"/>
      <c r="H42" s="352"/>
      <c r="I42" s="352"/>
    </row>
    <row r="43" spans="1:9" ht="21.75" customHeight="1">
      <c r="A43" s="269" t="s">
        <v>85</v>
      </c>
      <c r="B43" s="354"/>
      <c r="C43" s="354"/>
      <c r="D43" s="354"/>
      <c r="E43" s="354"/>
      <c r="F43" s="354"/>
      <c r="G43" s="354"/>
      <c r="H43" s="354"/>
      <c r="I43" s="354"/>
    </row>
    <row r="44" spans="1:9" ht="39.75" customHeight="1">
      <c r="A44" s="269" t="s">
        <v>86</v>
      </c>
      <c r="B44" s="354"/>
      <c r="C44" s="354"/>
      <c r="D44" s="354"/>
      <c r="E44" s="354"/>
      <c r="F44" s="354"/>
      <c r="G44" s="354"/>
      <c r="H44" s="354"/>
      <c r="I44" s="354"/>
    </row>
    <row r="45" spans="1:9" ht="29.25" customHeight="1">
      <c r="A45" s="269" t="s">
        <v>87</v>
      </c>
      <c r="B45" s="354"/>
      <c r="C45" s="354"/>
      <c r="D45" s="354"/>
      <c r="E45" s="354"/>
      <c r="F45" s="354"/>
      <c r="G45" s="354"/>
      <c r="H45" s="354"/>
      <c r="I45" s="354"/>
    </row>
    <row r="46" spans="1:9">
      <c r="A46" s="270"/>
      <c r="B46" s="357"/>
      <c r="C46" s="357"/>
      <c r="D46" s="357"/>
      <c r="E46" s="357"/>
      <c r="F46" s="357"/>
      <c r="G46" s="357"/>
      <c r="H46" s="357"/>
      <c r="I46" s="357"/>
    </row>
    <row r="47" spans="1:9">
      <c r="A47" s="266" t="s">
        <v>88</v>
      </c>
      <c r="B47" s="355"/>
      <c r="C47" s="355"/>
      <c r="D47" s="355"/>
      <c r="E47" s="355"/>
      <c r="F47" s="355"/>
      <c r="G47" s="356"/>
      <c r="H47" s="13" t="s">
        <v>69</v>
      </c>
      <c r="I47" s="13" t="s">
        <v>70</v>
      </c>
    </row>
    <row r="48" spans="1:9">
      <c r="A48" s="14" t="s">
        <v>41</v>
      </c>
      <c r="B48" s="262" t="s">
        <v>89</v>
      </c>
      <c r="C48" s="355"/>
      <c r="D48" s="355"/>
      <c r="E48" s="355"/>
      <c r="F48" s="355"/>
      <c r="G48" s="356"/>
      <c r="H48" s="16">
        <v>0.2</v>
      </c>
      <c r="I48" s="17">
        <f>($I$35+I41)*H48</f>
        <v>2698.3907280000003</v>
      </c>
    </row>
    <row r="49" spans="1:9">
      <c r="A49" s="14" t="s">
        <v>43</v>
      </c>
      <c r="B49" s="262" t="s">
        <v>90</v>
      </c>
      <c r="C49" s="355"/>
      <c r="D49" s="355"/>
      <c r="E49" s="355"/>
      <c r="F49" s="355"/>
      <c r="G49" s="356"/>
      <c r="H49" s="16">
        <v>2.5000000000000001E-2</v>
      </c>
      <c r="I49" s="17">
        <f>($I$35+I41)*H49</f>
        <v>337.29884100000004</v>
      </c>
    </row>
    <row r="50" spans="1:9">
      <c r="A50" s="14" t="s">
        <v>46</v>
      </c>
      <c r="B50" s="271" t="s">
        <v>91</v>
      </c>
      <c r="C50" s="352"/>
      <c r="D50" s="352"/>
      <c r="E50" s="352"/>
      <c r="F50" s="352"/>
      <c r="G50" s="353"/>
      <c r="H50" s="16">
        <v>0.06</v>
      </c>
      <c r="I50" s="243">
        <f>($I$35+I41)*(H50)</f>
        <v>809.51721839999993</v>
      </c>
    </row>
    <row r="51" spans="1:9">
      <c r="A51" s="14" t="s">
        <v>49</v>
      </c>
      <c r="B51" s="262" t="s">
        <v>92</v>
      </c>
      <c r="C51" s="355"/>
      <c r="D51" s="355"/>
      <c r="E51" s="355"/>
      <c r="F51" s="355"/>
      <c r="G51" s="356"/>
      <c r="H51" s="16">
        <v>1.4999999999999999E-2</v>
      </c>
      <c r="I51" s="17">
        <f>($I$35+I41)*H51</f>
        <v>202.37930459999998</v>
      </c>
    </row>
    <row r="52" spans="1:9">
      <c r="A52" s="14" t="s">
        <v>51</v>
      </c>
      <c r="B52" s="262" t="s">
        <v>93</v>
      </c>
      <c r="C52" s="355"/>
      <c r="D52" s="355"/>
      <c r="E52" s="355"/>
      <c r="F52" s="355"/>
      <c r="G52" s="356"/>
      <c r="H52" s="16">
        <v>0.01</v>
      </c>
      <c r="I52" s="17">
        <f>($I$35+I41)*H52</f>
        <v>134.9195364</v>
      </c>
    </row>
    <row r="53" spans="1:9">
      <c r="A53" s="14" t="s">
        <v>76</v>
      </c>
      <c r="B53" s="262" t="s">
        <v>94</v>
      </c>
      <c r="C53" s="355"/>
      <c r="D53" s="355"/>
      <c r="E53" s="355"/>
      <c r="F53" s="355"/>
      <c r="G53" s="356"/>
      <c r="H53" s="16">
        <v>6.0000000000000001E-3</v>
      </c>
      <c r="I53" s="17">
        <f>($I$35+I41)*H53</f>
        <v>80.951721840000005</v>
      </c>
    </row>
    <row r="54" spans="1:9">
      <c r="A54" s="14" t="s">
        <v>95</v>
      </c>
      <c r="B54" s="262" t="s">
        <v>96</v>
      </c>
      <c r="C54" s="355"/>
      <c r="D54" s="355"/>
      <c r="E54" s="355"/>
      <c r="F54" s="355"/>
      <c r="G54" s="356"/>
      <c r="H54" s="16">
        <v>2E-3</v>
      </c>
      <c r="I54" s="17">
        <f>($I$35+I41)*H54</f>
        <v>26.98390728</v>
      </c>
    </row>
    <row r="55" spans="1:9">
      <c r="A55" s="14" t="s">
        <v>97</v>
      </c>
      <c r="B55" s="262" t="s">
        <v>98</v>
      </c>
      <c r="C55" s="355"/>
      <c r="D55" s="355"/>
      <c r="E55" s="355"/>
      <c r="F55" s="355"/>
      <c r="G55" s="356"/>
      <c r="H55" s="16">
        <v>0.08</v>
      </c>
      <c r="I55" s="17">
        <f>($I$35+I41)*H55</f>
        <v>1079.3562912</v>
      </c>
    </row>
    <row r="56" spans="1:9">
      <c r="A56" s="263" t="s">
        <v>99</v>
      </c>
      <c r="B56" s="355"/>
      <c r="C56" s="355"/>
      <c r="D56" s="355"/>
      <c r="E56" s="355"/>
      <c r="F56" s="355"/>
      <c r="G56" s="356"/>
      <c r="H56" s="19">
        <f>SUM(H48:H55)</f>
        <v>0.39800000000000008</v>
      </c>
      <c r="I56" s="18">
        <f>SUM(I48:I55)</f>
        <v>5369.7975487199992</v>
      </c>
    </row>
    <row r="57" spans="1:9">
      <c r="A57" s="272"/>
      <c r="B57" s="355"/>
      <c r="C57" s="355"/>
      <c r="D57" s="355"/>
      <c r="E57" s="355"/>
      <c r="F57" s="355"/>
      <c r="G57" s="355"/>
      <c r="H57" s="355"/>
      <c r="I57" s="355"/>
    </row>
    <row r="58" spans="1:9">
      <c r="A58" s="266" t="s">
        <v>100</v>
      </c>
      <c r="B58" s="355"/>
      <c r="C58" s="355"/>
      <c r="D58" s="355"/>
      <c r="E58" s="355"/>
      <c r="F58" s="355"/>
      <c r="G58" s="356"/>
      <c r="H58" s="23" t="s">
        <v>101</v>
      </c>
      <c r="I58" s="13" t="s">
        <v>70</v>
      </c>
    </row>
    <row r="59" spans="1:9">
      <c r="A59" s="14" t="s">
        <v>41</v>
      </c>
      <c r="B59" s="358" t="s">
        <v>102</v>
      </c>
      <c r="C59" s="355"/>
      <c r="D59" s="355"/>
      <c r="E59" s="355"/>
      <c r="F59" s="355"/>
      <c r="G59" s="356"/>
      <c r="H59" s="24">
        <v>5.5</v>
      </c>
      <c r="I59" s="17">
        <f>'VA e VT SENGEDF'!E6</f>
        <v>0</v>
      </c>
    </row>
    <row r="60" spans="1:9">
      <c r="A60" s="14" t="s">
        <v>43</v>
      </c>
      <c r="B60" s="358" t="s">
        <v>103</v>
      </c>
      <c r="C60" s="355"/>
      <c r="D60" s="355"/>
      <c r="E60" s="355"/>
      <c r="F60" s="355"/>
      <c r="G60" s="356"/>
      <c r="H60" s="24">
        <f>'VA e VT SENGEDF'!C11</f>
        <v>42.13</v>
      </c>
      <c r="I60" s="17">
        <f>'VA e VT SENGEDF'!E11</f>
        <v>884.73</v>
      </c>
    </row>
    <row r="61" spans="1:9">
      <c r="A61" s="14" t="s">
        <v>46</v>
      </c>
      <c r="B61" s="262" t="s">
        <v>104</v>
      </c>
      <c r="C61" s="355"/>
      <c r="D61" s="355"/>
      <c r="E61" s="355"/>
      <c r="F61" s="355"/>
      <c r="G61" s="356"/>
      <c r="H61" s="24">
        <v>0</v>
      </c>
      <c r="I61" s="17">
        <v>0</v>
      </c>
    </row>
    <row r="62" spans="1:9">
      <c r="A62" s="14" t="s">
        <v>49</v>
      </c>
      <c r="B62" s="358" t="s">
        <v>105</v>
      </c>
      <c r="C62" s="355"/>
      <c r="D62" s="355"/>
      <c r="E62" s="355"/>
      <c r="F62" s="355"/>
      <c r="G62" s="356"/>
      <c r="H62" s="24">
        <v>0</v>
      </c>
      <c r="I62" s="17">
        <v>0</v>
      </c>
    </row>
    <row r="63" spans="1:9">
      <c r="A63" s="14" t="s">
        <v>51</v>
      </c>
      <c r="B63" s="262" t="s">
        <v>106</v>
      </c>
      <c r="C63" s="355"/>
      <c r="D63" s="355"/>
      <c r="E63" s="355"/>
      <c r="F63" s="355"/>
      <c r="G63" s="356"/>
      <c r="H63" s="24" t="s">
        <v>154</v>
      </c>
      <c r="I63" s="17" t="str">
        <f>H63</f>
        <v>-</v>
      </c>
    </row>
    <row r="64" spans="1:9">
      <c r="A64" s="14" t="s">
        <v>76</v>
      </c>
      <c r="B64" s="358" t="s">
        <v>107</v>
      </c>
      <c r="C64" s="355"/>
      <c r="D64" s="355"/>
      <c r="E64" s="355"/>
      <c r="F64" s="355"/>
      <c r="G64" s="356"/>
      <c r="H64" s="24">
        <v>105.33</v>
      </c>
      <c r="I64" s="17">
        <f>H64</f>
        <v>105.33</v>
      </c>
    </row>
    <row r="65" spans="1:9">
      <c r="A65" s="263" t="s">
        <v>108</v>
      </c>
      <c r="B65" s="355"/>
      <c r="C65" s="355"/>
      <c r="D65" s="355"/>
      <c r="E65" s="355"/>
      <c r="F65" s="355"/>
      <c r="G65" s="355"/>
      <c r="H65" s="356"/>
      <c r="I65" s="18">
        <f>SUM(I59:I64)</f>
        <v>990.06000000000006</v>
      </c>
    </row>
    <row r="66" spans="1:9" ht="22.5" customHeight="1">
      <c r="A66" s="268" t="s">
        <v>109</v>
      </c>
      <c r="B66" s="352"/>
      <c r="C66" s="352"/>
      <c r="D66" s="352"/>
      <c r="E66" s="352"/>
      <c r="F66" s="352"/>
      <c r="G66" s="352"/>
      <c r="H66" s="352"/>
      <c r="I66" s="352"/>
    </row>
    <row r="67" spans="1:9" ht="26.25" customHeight="1">
      <c r="A67" s="269" t="s">
        <v>110</v>
      </c>
      <c r="B67" s="354"/>
      <c r="C67" s="354"/>
      <c r="D67" s="354"/>
      <c r="E67" s="354"/>
      <c r="F67" s="354"/>
      <c r="G67" s="354"/>
      <c r="H67" s="354"/>
      <c r="I67" s="354"/>
    </row>
    <row r="68" spans="1:9" ht="24" customHeight="1">
      <c r="A68" s="294" t="s">
        <v>112</v>
      </c>
      <c r="B68" s="354"/>
      <c r="C68" s="354"/>
      <c r="D68" s="354"/>
      <c r="E68" s="354"/>
      <c r="F68" s="354"/>
      <c r="G68" s="354"/>
      <c r="H68" s="354"/>
      <c r="I68" s="354"/>
    </row>
    <row r="69" spans="1:9">
      <c r="A69" s="295" t="s">
        <v>113</v>
      </c>
      <c r="B69" s="354"/>
      <c r="C69" s="354"/>
      <c r="D69" s="354"/>
      <c r="E69" s="354"/>
      <c r="F69" s="354"/>
      <c r="G69" s="354"/>
      <c r="H69" s="354"/>
      <c r="I69" s="354"/>
    </row>
    <row r="70" spans="1:9">
      <c r="A70" s="296"/>
      <c r="B70" s="359"/>
      <c r="C70" s="359"/>
      <c r="D70" s="359"/>
      <c r="E70" s="359"/>
      <c r="F70" s="359"/>
      <c r="G70" s="359"/>
      <c r="H70" s="359"/>
      <c r="I70" s="359"/>
    </row>
    <row r="71" spans="1:9">
      <c r="A71" s="265" t="s">
        <v>114</v>
      </c>
      <c r="B71" s="355"/>
      <c r="C71" s="355"/>
      <c r="D71" s="355"/>
      <c r="E71" s="355"/>
      <c r="F71" s="355"/>
      <c r="G71" s="355"/>
      <c r="H71" s="355"/>
      <c r="I71" s="356"/>
    </row>
    <row r="72" spans="1:9">
      <c r="A72" s="263" t="s">
        <v>115</v>
      </c>
      <c r="B72" s="355"/>
      <c r="C72" s="355"/>
      <c r="D72" s="355"/>
      <c r="E72" s="355"/>
      <c r="F72" s="355"/>
      <c r="G72" s="355"/>
      <c r="H72" s="356"/>
      <c r="I72" s="14" t="s">
        <v>70</v>
      </c>
    </row>
    <row r="73" spans="1:9">
      <c r="A73" s="14" t="s">
        <v>116</v>
      </c>
      <c r="B73" s="262" t="s">
        <v>117</v>
      </c>
      <c r="C73" s="355"/>
      <c r="D73" s="355"/>
      <c r="E73" s="355"/>
      <c r="F73" s="355"/>
      <c r="G73" s="355"/>
      <c r="H73" s="356"/>
      <c r="I73" s="17">
        <f>I41</f>
        <v>2289.1136399999996</v>
      </c>
    </row>
    <row r="74" spans="1:9">
      <c r="A74" s="14" t="s">
        <v>118</v>
      </c>
      <c r="B74" s="262" t="s">
        <v>119</v>
      </c>
      <c r="C74" s="355"/>
      <c r="D74" s="355"/>
      <c r="E74" s="355"/>
      <c r="F74" s="355"/>
      <c r="G74" s="355"/>
      <c r="H74" s="356"/>
      <c r="I74" s="17">
        <f>I56</f>
        <v>5369.7975487199992</v>
      </c>
    </row>
    <row r="75" spans="1:9">
      <c r="A75" s="14" t="s">
        <v>120</v>
      </c>
      <c r="B75" s="262" t="s">
        <v>121</v>
      </c>
      <c r="C75" s="355"/>
      <c r="D75" s="355"/>
      <c r="E75" s="355"/>
      <c r="F75" s="355"/>
      <c r="G75" s="355"/>
      <c r="H75" s="356"/>
      <c r="I75" s="17">
        <f>I65</f>
        <v>990.06000000000006</v>
      </c>
    </row>
    <row r="76" spans="1:9">
      <c r="A76" s="263" t="s">
        <v>122</v>
      </c>
      <c r="B76" s="355"/>
      <c r="C76" s="355"/>
      <c r="D76" s="355"/>
      <c r="E76" s="355"/>
      <c r="F76" s="355"/>
      <c r="G76" s="355"/>
      <c r="H76" s="356"/>
      <c r="I76" s="18">
        <f>TRUNC(SUM(I73:I75),2)</f>
        <v>8648.9699999999993</v>
      </c>
    </row>
    <row r="77" spans="1:9">
      <c r="A77" s="157"/>
      <c r="B77" s="157"/>
      <c r="C77" s="157"/>
      <c r="D77" s="157"/>
      <c r="E77" s="157"/>
      <c r="F77" s="157"/>
      <c r="G77" s="157"/>
      <c r="H77" s="157"/>
      <c r="I77" s="158"/>
    </row>
    <row r="78" spans="1:9">
      <c r="A78" s="265" t="s">
        <v>123</v>
      </c>
      <c r="B78" s="355"/>
      <c r="C78" s="355"/>
      <c r="D78" s="355"/>
      <c r="E78" s="355"/>
      <c r="F78" s="355"/>
      <c r="G78" s="355"/>
      <c r="H78" s="355"/>
      <c r="I78" s="356"/>
    </row>
    <row r="79" spans="1:9">
      <c r="A79" s="14">
        <v>3</v>
      </c>
      <c r="B79" s="263" t="s">
        <v>124</v>
      </c>
      <c r="C79" s="355"/>
      <c r="D79" s="355"/>
      <c r="E79" s="355"/>
      <c r="F79" s="355"/>
      <c r="G79" s="356"/>
      <c r="H79" s="14" t="s">
        <v>69</v>
      </c>
      <c r="I79" s="14" t="s">
        <v>70</v>
      </c>
    </row>
    <row r="80" spans="1:9">
      <c r="A80" s="14" t="s">
        <v>41</v>
      </c>
      <c r="B80" s="262" t="s">
        <v>125</v>
      </c>
      <c r="C80" s="355"/>
      <c r="D80" s="355"/>
      <c r="E80" s="355"/>
      <c r="F80" s="355"/>
      <c r="G80" s="356"/>
      <c r="H80" s="16">
        <v>4.5999999999999999E-3</v>
      </c>
      <c r="I80" s="17">
        <f t="shared" ref="I80:I85" si="0">$I$35*H80</f>
        <v>51.533064000000003</v>
      </c>
    </row>
    <row r="81" spans="1:9">
      <c r="A81" s="14" t="s">
        <v>43</v>
      </c>
      <c r="B81" s="262" t="s">
        <v>126</v>
      </c>
      <c r="C81" s="355"/>
      <c r="D81" s="355"/>
      <c r="E81" s="355"/>
      <c r="F81" s="355"/>
      <c r="G81" s="356"/>
      <c r="H81" s="16">
        <f>H80*0.08</f>
        <v>3.68E-4</v>
      </c>
      <c r="I81" s="17">
        <f t="shared" si="0"/>
        <v>4.1226451200000005</v>
      </c>
    </row>
    <row r="82" spans="1:9">
      <c r="A82" s="14" t="s">
        <v>46</v>
      </c>
      <c r="B82" s="262" t="s">
        <v>127</v>
      </c>
      <c r="C82" s="355"/>
      <c r="D82" s="355"/>
      <c r="E82" s="355"/>
      <c r="F82" s="355"/>
      <c r="G82" s="356"/>
      <c r="H82" s="16">
        <v>0.02</v>
      </c>
      <c r="I82" s="17">
        <f t="shared" si="0"/>
        <v>224.05680000000001</v>
      </c>
    </row>
    <row r="83" spans="1:9">
      <c r="A83" s="14" t="s">
        <v>49</v>
      </c>
      <c r="B83" s="262" t="s">
        <v>128</v>
      </c>
      <c r="C83" s="355"/>
      <c r="D83" s="355"/>
      <c r="E83" s="355"/>
      <c r="F83" s="355"/>
      <c r="G83" s="356"/>
      <c r="H83" s="16">
        <v>1.9400000000000001E-2</v>
      </c>
      <c r="I83" s="17">
        <f t="shared" si="0"/>
        <v>217.33509600000002</v>
      </c>
    </row>
    <row r="84" spans="1:9">
      <c r="A84" s="14" t="s">
        <v>51</v>
      </c>
      <c r="B84" s="262" t="s">
        <v>129</v>
      </c>
      <c r="C84" s="355"/>
      <c r="D84" s="355"/>
      <c r="E84" s="355"/>
      <c r="F84" s="355"/>
      <c r="G84" s="356"/>
      <c r="H84" s="26">
        <f>H83*H56</f>
        <v>7.7212000000000018E-3</v>
      </c>
      <c r="I84" s="17">
        <f t="shared" si="0"/>
        <v>86.499368208000021</v>
      </c>
    </row>
    <row r="85" spans="1:9">
      <c r="A85" s="14" t="s">
        <v>76</v>
      </c>
      <c r="B85" s="262" t="s">
        <v>130</v>
      </c>
      <c r="C85" s="355"/>
      <c r="D85" s="355"/>
      <c r="E85" s="355"/>
      <c r="F85" s="355"/>
      <c r="G85" s="356"/>
      <c r="H85" s="16">
        <v>0.02</v>
      </c>
      <c r="I85" s="17">
        <f t="shared" si="0"/>
        <v>224.05680000000001</v>
      </c>
    </row>
    <row r="86" spans="1:9">
      <c r="A86" s="263" t="s">
        <v>131</v>
      </c>
      <c r="B86" s="355"/>
      <c r="C86" s="355"/>
      <c r="D86" s="355"/>
      <c r="E86" s="355"/>
      <c r="F86" s="355"/>
      <c r="G86" s="356"/>
      <c r="H86" s="19">
        <f>TRUNC(SUM(H80:H85),4)</f>
        <v>7.1999999999999995E-2</v>
      </c>
      <c r="I86" s="18">
        <f>TRUNC(SUM(I80:I85),2)</f>
        <v>807.6</v>
      </c>
    </row>
    <row r="87" spans="1:9">
      <c r="A87" s="263"/>
      <c r="B87" s="355"/>
      <c r="C87" s="355"/>
      <c r="D87" s="355"/>
      <c r="E87" s="355"/>
      <c r="F87" s="355"/>
      <c r="G87" s="355"/>
      <c r="H87" s="355"/>
      <c r="I87" s="355"/>
    </row>
    <row r="88" spans="1:9">
      <c r="A88" s="265" t="s">
        <v>132</v>
      </c>
      <c r="B88" s="355"/>
      <c r="C88" s="355"/>
      <c r="D88" s="355"/>
      <c r="E88" s="355"/>
      <c r="F88" s="355"/>
      <c r="G88" s="355"/>
      <c r="H88" s="355"/>
      <c r="I88" s="356"/>
    </row>
    <row r="89" spans="1:9">
      <c r="A89" s="275" t="s">
        <v>133</v>
      </c>
      <c r="B89" s="355"/>
      <c r="C89" s="355"/>
      <c r="D89" s="355"/>
      <c r="E89" s="355"/>
      <c r="F89" s="355"/>
      <c r="G89" s="356"/>
      <c r="H89" s="28" t="s">
        <v>69</v>
      </c>
      <c r="I89" s="28" t="s">
        <v>70</v>
      </c>
    </row>
    <row r="90" spans="1:9">
      <c r="A90" s="14" t="s">
        <v>41</v>
      </c>
      <c r="B90" s="262" t="s">
        <v>134</v>
      </c>
      <c r="C90" s="355"/>
      <c r="D90" s="355"/>
      <c r="E90" s="355"/>
      <c r="F90" s="355"/>
      <c r="G90" s="356"/>
      <c r="H90" s="29">
        <v>1.6199999999999999E-2</v>
      </c>
      <c r="I90" s="17">
        <f t="shared" ref="I90:I95" si="1">$I$35*H90</f>
        <v>181.486008</v>
      </c>
    </row>
    <row r="91" spans="1:9">
      <c r="A91" s="14" t="s">
        <v>43</v>
      </c>
      <c r="B91" s="262" t="s">
        <v>135</v>
      </c>
      <c r="C91" s="355"/>
      <c r="D91" s="355"/>
      <c r="E91" s="355"/>
      <c r="F91" s="355"/>
      <c r="G91" s="356"/>
      <c r="H91" s="16">
        <v>2.8E-3</v>
      </c>
      <c r="I91" s="17">
        <f t="shared" si="1"/>
        <v>31.367951999999999</v>
      </c>
    </row>
    <row r="92" spans="1:9">
      <c r="A92" s="14" t="s">
        <v>46</v>
      </c>
      <c r="B92" s="262" t="s">
        <v>136</v>
      </c>
      <c r="C92" s="355"/>
      <c r="D92" s="355"/>
      <c r="E92" s="355"/>
      <c r="F92" s="355"/>
      <c r="G92" s="356"/>
      <c r="H92" s="16">
        <v>2.0000000000000001E-4</v>
      </c>
      <c r="I92" s="17">
        <f t="shared" si="1"/>
        <v>2.2405680000000001</v>
      </c>
    </row>
    <row r="93" spans="1:9">
      <c r="A93" s="14" t="s">
        <v>49</v>
      </c>
      <c r="B93" s="262" t="s">
        <v>137</v>
      </c>
      <c r="C93" s="355"/>
      <c r="D93" s="355"/>
      <c r="E93" s="355"/>
      <c r="F93" s="355"/>
      <c r="G93" s="356"/>
      <c r="H93" s="16">
        <v>3.3E-3</v>
      </c>
      <c r="I93" s="17">
        <f t="shared" si="1"/>
        <v>36.969372</v>
      </c>
    </row>
    <row r="94" spans="1:9">
      <c r="A94" s="14" t="s">
        <v>51</v>
      </c>
      <c r="B94" s="262" t="s">
        <v>138</v>
      </c>
      <c r="C94" s="355"/>
      <c r="D94" s="355"/>
      <c r="E94" s="355"/>
      <c r="F94" s="355"/>
      <c r="G94" s="356"/>
      <c r="H94" s="16">
        <v>6.9999999999999999E-4</v>
      </c>
      <c r="I94" s="17">
        <f t="shared" si="1"/>
        <v>7.8419879999999997</v>
      </c>
    </row>
    <row r="95" spans="1:9">
      <c r="A95" s="14" t="s">
        <v>76</v>
      </c>
      <c r="B95" s="262" t="s">
        <v>139</v>
      </c>
      <c r="C95" s="355"/>
      <c r="D95" s="355"/>
      <c r="E95" s="355"/>
      <c r="F95" s="355"/>
      <c r="G95" s="356"/>
      <c r="H95" s="16">
        <v>0</v>
      </c>
      <c r="I95" s="17">
        <f t="shared" si="1"/>
        <v>0</v>
      </c>
    </row>
    <row r="96" spans="1:9">
      <c r="A96" s="263" t="s">
        <v>140</v>
      </c>
      <c r="B96" s="355"/>
      <c r="C96" s="355"/>
      <c r="D96" s="355"/>
      <c r="E96" s="355"/>
      <c r="F96" s="355"/>
      <c r="G96" s="356"/>
      <c r="H96" s="19">
        <f>TRUNC(SUM(H90:H95),4)</f>
        <v>2.3199999999999998E-2</v>
      </c>
      <c r="I96" s="18">
        <f>TRUNC(SUM(I90:I95),2)</f>
        <v>259.89999999999998</v>
      </c>
    </row>
    <row r="97" spans="1:9">
      <c r="A97" s="274"/>
      <c r="B97" s="355"/>
      <c r="C97" s="355"/>
      <c r="D97" s="355"/>
      <c r="E97" s="355"/>
      <c r="F97" s="355"/>
      <c r="G97" s="355"/>
      <c r="H97" s="355"/>
      <c r="I97" s="355"/>
    </row>
    <row r="98" spans="1:9">
      <c r="A98" s="275" t="s">
        <v>141</v>
      </c>
      <c r="B98" s="355"/>
      <c r="C98" s="355"/>
      <c r="D98" s="355"/>
      <c r="E98" s="355"/>
      <c r="F98" s="355"/>
      <c r="G98" s="356"/>
      <c r="H98" s="28" t="s">
        <v>69</v>
      </c>
      <c r="I98" s="28" t="s">
        <v>70</v>
      </c>
    </row>
    <row r="99" spans="1:9">
      <c r="A99" s="14" t="s">
        <v>41</v>
      </c>
      <c r="B99" s="262" t="s">
        <v>142</v>
      </c>
      <c r="C99" s="355"/>
      <c r="D99" s="355"/>
      <c r="E99" s="355"/>
      <c r="F99" s="355"/>
      <c r="G99" s="356"/>
      <c r="H99" s="16">
        <v>0</v>
      </c>
      <c r="I99" s="17">
        <f>$I$35*H99</f>
        <v>0</v>
      </c>
    </row>
    <row r="100" spans="1:9">
      <c r="A100" s="263" t="s">
        <v>143</v>
      </c>
      <c r="B100" s="355"/>
      <c r="C100" s="355"/>
      <c r="D100" s="355"/>
      <c r="E100" s="355"/>
      <c r="F100" s="355"/>
      <c r="G100" s="356"/>
      <c r="H100" s="19">
        <f>TRUNC(SUM(H99),4)</f>
        <v>0</v>
      </c>
      <c r="I100" s="17">
        <f>TRUNC(SUM(I99),2)</f>
        <v>0</v>
      </c>
    </row>
    <row r="101" spans="1:9">
      <c r="A101" s="276"/>
      <c r="B101" s="359"/>
      <c r="C101" s="359"/>
      <c r="D101" s="359"/>
      <c r="E101" s="359"/>
      <c r="F101" s="359"/>
      <c r="G101" s="359"/>
      <c r="H101" s="359"/>
      <c r="I101" s="359"/>
    </row>
    <row r="102" spans="1:9">
      <c r="A102" s="265" t="s">
        <v>144</v>
      </c>
      <c r="B102" s="355"/>
      <c r="C102" s="355"/>
      <c r="D102" s="355"/>
      <c r="E102" s="355"/>
      <c r="F102" s="355"/>
      <c r="G102" s="355"/>
      <c r="H102" s="355"/>
      <c r="I102" s="356"/>
    </row>
    <row r="103" spans="1:9">
      <c r="A103" s="263" t="s">
        <v>145</v>
      </c>
      <c r="B103" s="355"/>
      <c r="C103" s="355"/>
      <c r="D103" s="355"/>
      <c r="E103" s="355"/>
      <c r="F103" s="355"/>
      <c r="G103" s="355"/>
      <c r="H103" s="356"/>
      <c r="I103" s="14" t="s">
        <v>70</v>
      </c>
    </row>
    <row r="104" spans="1:9">
      <c r="A104" s="14" t="s">
        <v>146</v>
      </c>
      <c r="B104" s="262" t="s">
        <v>147</v>
      </c>
      <c r="C104" s="355"/>
      <c r="D104" s="355"/>
      <c r="E104" s="355"/>
      <c r="F104" s="355"/>
      <c r="G104" s="355"/>
      <c r="H104" s="356"/>
      <c r="I104" s="17">
        <f>I96</f>
        <v>259.89999999999998</v>
      </c>
    </row>
    <row r="105" spans="1:9">
      <c r="A105" s="14" t="s">
        <v>148</v>
      </c>
      <c r="B105" s="262" t="s">
        <v>149</v>
      </c>
      <c r="C105" s="355"/>
      <c r="D105" s="355"/>
      <c r="E105" s="355"/>
      <c r="F105" s="355"/>
      <c r="G105" s="355"/>
      <c r="H105" s="356"/>
      <c r="I105" s="17">
        <f>I100</f>
        <v>0</v>
      </c>
    </row>
    <row r="106" spans="1:9">
      <c r="A106" s="263" t="s">
        <v>150</v>
      </c>
      <c r="B106" s="355"/>
      <c r="C106" s="355"/>
      <c r="D106" s="355"/>
      <c r="E106" s="355"/>
      <c r="F106" s="355"/>
      <c r="G106" s="355"/>
      <c r="H106" s="356"/>
      <c r="I106" s="18">
        <f>TRUNC(SUM(I104:I105),2)</f>
        <v>259.89999999999998</v>
      </c>
    </row>
    <row r="107" spans="1:9">
      <c r="A107" s="277"/>
      <c r="B107" s="352"/>
      <c r="C107" s="352"/>
      <c r="D107" s="352"/>
      <c r="E107" s="352"/>
      <c r="F107" s="352"/>
      <c r="G107" s="352"/>
      <c r="H107" s="352"/>
      <c r="I107" s="352"/>
    </row>
    <row r="108" spans="1:9">
      <c r="A108" s="265" t="s">
        <v>151</v>
      </c>
      <c r="B108" s="355"/>
      <c r="C108" s="355"/>
      <c r="D108" s="355"/>
      <c r="E108" s="355"/>
      <c r="F108" s="355"/>
      <c r="G108" s="355"/>
      <c r="H108" s="355"/>
      <c r="I108" s="356"/>
    </row>
    <row r="109" spans="1:9">
      <c r="A109" s="14">
        <v>5</v>
      </c>
      <c r="B109" s="263" t="s">
        <v>152</v>
      </c>
      <c r="C109" s="355"/>
      <c r="D109" s="355"/>
      <c r="E109" s="355"/>
      <c r="F109" s="355"/>
      <c r="G109" s="356"/>
      <c r="H109" s="14"/>
      <c r="I109" s="14" t="s">
        <v>70</v>
      </c>
    </row>
    <row r="110" spans="1:9">
      <c r="A110" s="14" t="s">
        <v>41</v>
      </c>
      <c r="B110" s="358" t="s">
        <v>153</v>
      </c>
      <c r="C110" s="355"/>
      <c r="D110" s="355"/>
      <c r="E110" s="355"/>
      <c r="F110" s="355"/>
      <c r="G110" s="356"/>
      <c r="H110" s="11" t="s">
        <v>154</v>
      </c>
      <c r="I110" s="33">
        <v>0</v>
      </c>
    </row>
    <row r="111" spans="1:9">
      <c r="A111" s="14" t="s">
        <v>43</v>
      </c>
      <c r="B111" s="358" t="s">
        <v>155</v>
      </c>
      <c r="C111" s="355"/>
      <c r="D111" s="355"/>
      <c r="E111" s="355"/>
      <c r="F111" s="355"/>
      <c r="G111" s="356"/>
      <c r="H111" s="11"/>
      <c r="I111" s="33">
        <f>CRACHÁ!I6</f>
        <v>4.8902777777777784</v>
      </c>
    </row>
    <row r="112" spans="1:9">
      <c r="A112" s="14" t="s">
        <v>46</v>
      </c>
      <c r="B112" s="358" t="s">
        <v>156</v>
      </c>
      <c r="C112" s="355"/>
      <c r="D112" s="355"/>
      <c r="E112" s="355"/>
      <c r="F112" s="355"/>
      <c r="G112" s="356"/>
      <c r="H112" s="11" t="s">
        <v>154</v>
      </c>
      <c r="I112" s="33">
        <f>'COTAÇÃO DE PONTO '!J6</f>
        <v>8.8354988662131522</v>
      </c>
    </row>
    <row r="113" spans="1:9">
      <c r="A113" s="263" t="s">
        <v>157</v>
      </c>
      <c r="B113" s="355"/>
      <c r="C113" s="355"/>
      <c r="D113" s="355"/>
      <c r="E113" s="355"/>
      <c r="F113" s="355"/>
      <c r="G113" s="356"/>
      <c r="H113" s="19" t="s">
        <v>154</v>
      </c>
      <c r="I113" s="18">
        <f>TRUNC(SUM(I110:I112),2)</f>
        <v>13.72</v>
      </c>
    </row>
    <row r="114" spans="1:9">
      <c r="A114" s="277"/>
      <c r="B114" s="352"/>
      <c r="C114" s="352"/>
      <c r="D114" s="352"/>
      <c r="E114" s="352"/>
      <c r="F114" s="352"/>
      <c r="G114" s="352"/>
      <c r="H114" s="352"/>
      <c r="I114" s="352"/>
    </row>
    <row r="115" spans="1:9">
      <c r="A115" s="265" t="s">
        <v>158</v>
      </c>
      <c r="B115" s="355"/>
      <c r="C115" s="355"/>
      <c r="D115" s="355"/>
      <c r="E115" s="355"/>
      <c r="F115" s="355"/>
      <c r="G115" s="355"/>
      <c r="H115" s="355"/>
      <c r="I115" s="356"/>
    </row>
    <row r="116" spans="1:9">
      <c r="A116" s="14">
        <v>6</v>
      </c>
      <c r="B116" s="263" t="s">
        <v>159</v>
      </c>
      <c r="C116" s="355"/>
      <c r="D116" s="355"/>
      <c r="E116" s="355"/>
      <c r="F116" s="355"/>
      <c r="G116" s="356"/>
      <c r="H116" s="14" t="s">
        <v>69</v>
      </c>
      <c r="I116" s="14" t="s">
        <v>70</v>
      </c>
    </row>
    <row r="117" spans="1:9">
      <c r="A117" s="14" t="s">
        <v>41</v>
      </c>
      <c r="B117" s="262" t="s">
        <v>160</v>
      </c>
      <c r="C117" s="355"/>
      <c r="D117" s="355"/>
      <c r="E117" s="355"/>
      <c r="F117" s="355"/>
      <c r="G117" s="356"/>
      <c r="H117" s="34">
        <v>0.03</v>
      </c>
      <c r="I117" s="17">
        <f>TRUNC(H117*I141,2)</f>
        <v>627.99</v>
      </c>
    </row>
    <row r="118" spans="1:9">
      <c r="A118" s="14" t="s">
        <v>43</v>
      </c>
      <c r="B118" s="262" t="s">
        <v>161</v>
      </c>
      <c r="C118" s="355"/>
      <c r="D118" s="355"/>
      <c r="E118" s="355"/>
      <c r="F118" s="355"/>
      <c r="G118" s="356"/>
      <c r="H118" s="34">
        <v>0.03</v>
      </c>
      <c r="I118" s="17">
        <f>TRUNC(H118*(I117+I141),2)</f>
        <v>646.83000000000004</v>
      </c>
    </row>
    <row r="119" spans="1:9">
      <c r="A119" s="14" t="s">
        <v>46</v>
      </c>
      <c r="B119" s="278" t="s">
        <v>162</v>
      </c>
      <c r="C119" s="355"/>
      <c r="D119" s="355"/>
      <c r="E119" s="355"/>
      <c r="F119" s="355"/>
      <c r="G119" s="356"/>
      <c r="H119" s="16"/>
      <c r="I119" s="17"/>
    </row>
    <row r="120" spans="1:9">
      <c r="A120" s="14" t="s">
        <v>163</v>
      </c>
      <c r="B120" s="262" t="s">
        <v>164</v>
      </c>
      <c r="C120" s="355"/>
      <c r="D120" s="355"/>
      <c r="E120" s="355"/>
      <c r="F120" s="355"/>
      <c r="G120" s="356"/>
      <c r="H120" s="35">
        <v>1.6500000000000001E-2</v>
      </c>
      <c r="I120" s="17">
        <f>TRUNC(H120*I130,2)</f>
        <v>427.32</v>
      </c>
    </row>
    <row r="121" spans="1:9">
      <c r="A121" s="14" t="s">
        <v>165</v>
      </c>
      <c r="B121" s="262" t="s">
        <v>166</v>
      </c>
      <c r="C121" s="355"/>
      <c r="D121" s="355"/>
      <c r="E121" s="355"/>
      <c r="F121" s="355"/>
      <c r="G121" s="356"/>
      <c r="H121" s="35">
        <v>7.5999999999999998E-2</v>
      </c>
      <c r="I121" s="17">
        <f>TRUNC(H121*I130,2)</f>
        <v>1968.27</v>
      </c>
    </row>
    <row r="122" spans="1:9">
      <c r="A122" s="14" t="s">
        <v>167</v>
      </c>
      <c r="B122" s="262" t="s">
        <v>168</v>
      </c>
      <c r="C122" s="355"/>
      <c r="D122" s="355"/>
      <c r="E122" s="355"/>
      <c r="F122" s="355"/>
      <c r="G122" s="356"/>
      <c r="H122" s="35">
        <v>0.05</v>
      </c>
      <c r="I122" s="17">
        <f>TRUNC(H122*I130,2)</f>
        <v>1294.9100000000001</v>
      </c>
    </row>
    <row r="123" spans="1:9">
      <c r="A123" s="263" t="s">
        <v>169</v>
      </c>
      <c r="B123" s="355"/>
      <c r="C123" s="355"/>
      <c r="D123" s="355"/>
      <c r="E123" s="355"/>
      <c r="F123" s="355"/>
      <c r="G123" s="356"/>
      <c r="H123" s="36">
        <f>SUM(H117:H122)</f>
        <v>0.20250000000000001</v>
      </c>
      <c r="I123" s="17">
        <f>TRUNC(SUM(I117:I122),2)</f>
        <v>4965.32</v>
      </c>
    </row>
    <row r="124" spans="1:9">
      <c r="A124" s="8"/>
      <c r="B124" s="279"/>
      <c r="C124" s="354"/>
      <c r="D124" s="354"/>
      <c r="E124" s="354"/>
      <c r="F124" s="354"/>
      <c r="G124" s="354"/>
      <c r="H124" s="354"/>
      <c r="I124" s="354"/>
    </row>
    <row r="125" spans="1:9">
      <c r="A125" s="37" t="s">
        <v>170</v>
      </c>
      <c r="B125" s="280" t="s">
        <v>171</v>
      </c>
      <c r="C125" s="352"/>
      <c r="D125" s="352"/>
      <c r="E125" s="352"/>
      <c r="F125" s="352"/>
      <c r="G125" s="352"/>
      <c r="H125" s="159">
        <f>TRUNC(H120+H121+H122,4)</f>
        <v>0.14249999999999999</v>
      </c>
      <c r="I125" s="38"/>
    </row>
    <row r="126" spans="1:9">
      <c r="A126" s="39"/>
      <c r="B126" s="281">
        <v>100</v>
      </c>
      <c r="C126" s="354"/>
      <c r="D126" s="354"/>
      <c r="E126" s="354"/>
      <c r="F126" s="354"/>
      <c r="G126" s="354"/>
      <c r="H126" s="41"/>
      <c r="I126" s="42"/>
    </row>
    <row r="127" spans="1:9">
      <c r="A127" s="43"/>
      <c r="B127" s="40"/>
      <c r="C127" s="40"/>
      <c r="D127" s="40"/>
      <c r="E127" s="40"/>
      <c r="F127" s="40"/>
      <c r="G127" s="40"/>
      <c r="H127" s="41"/>
      <c r="I127" s="42"/>
    </row>
    <row r="128" spans="1:9">
      <c r="A128" s="39" t="s">
        <v>172</v>
      </c>
      <c r="B128" s="281" t="s">
        <v>173</v>
      </c>
      <c r="C128" s="354"/>
      <c r="D128" s="354"/>
      <c r="E128" s="354"/>
      <c r="F128" s="354"/>
      <c r="G128" s="354"/>
      <c r="H128" s="41"/>
      <c r="I128" s="42">
        <f>TRUNC(I141+I117+I118,2)</f>
        <v>22207.85</v>
      </c>
    </row>
    <row r="129" spans="1:9">
      <c r="A129" s="39"/>
      <c r="B129" s="40"/>
      <c r="C129" s="40"/>
      <c r="D129" s="40"/>
      <c r="E129" s="40"/>
      <c r="F129" s="40"/>
      <c r="G129" s="40"/>
      <c r="H129" s="41"/>
      <c r="I129" s="42"/>
    </row>
    <row r="130" spans="1:9">
      <c r="A130" s="39" t="s">
        <v>174</v>
      </c>
      <c r="B130" s="281" t="s">
        <v>175</v>
      </c>
      <c r="C130" s="354"/>
      <c r="D130" s="354"/>
      <c r="E130" s="354"/>
      <c r="F130" s="354"/>
      <c r="G130" s="354"/>
      <c r="H130" s="41"/>
      <c r="I130" s="42">
        <f>TRUNC(I128/(1-H125),2)</f>
        <v>25898.36</v>
      </c>
    </row>
    <row r="131" spans="1:9">
      <c r="A131" s="39"/>
      <c r="B131" s="40"/>
      <c r="C131" s="40"/>
      <c r="D131" s="40"/>
      <c r="E131" s="40"/>
      <c r="F131" s="40"/>
      <c r="G131" s="40"/>
      <c r="H131" s="41"/>
      <c r="I131" s="42"/>
    </row>
    <row r="132" spans="1:9">
      <c r="A132" s="160"/>
      <c r="B132" s="282" t="s">
        <v>176</v>
      </c>
      <c r="C132" s="359"/>
      <c r="D132" s="359"/>
      <c r="E132" s="359"/>
      <c r="F132" s="359"/>
      <c r="G132" s="359"/>
      <c r="H132" s="44"/>
      <c r="I132" s="45">
        <f>TRUNC(I130-I128,2)</f>
        <v>3690.51</v>
      </c>
    </row>
    <row r="133" spans="1:9">
      <c r="A133" s="8"/>
      <c r="B133" s="8"/>
      <c r="C133" s="8"/>
      <c r="D133" s="8"/>
      <c r="E133" s="8"/>
      <c r="F133" s="8"/>
      <c r="G133" s="8"/>
      <c r="H133" s="8"/>
      <c r="I133" s="21"/>
    </row>
    <row r="134" spans="1:9">
      <c r="A134" s="265" t="s">
        <v>177</v>
      </c>
      <c r="B134" s="355"/>
      <c r="C134" s="355"/>
      <c r="D134" s="355"/>
      <c r="E134" s="355"/>
      <c r="F134" s="355"/>
      <c r="G134" s="355"/>
      <c r="H134" s="355"/>
      <c r="I134" s="356"/>
    </row>
    <row r="135" spans="1:9">
      <c r="A135" s="263" t="s">
        <v>178</v>
      </c>
      <c r="B135" s="355"/>
      <c r="C135" s="355"/>
      <c r="D135" s="355"/>
      <c r="E135" s="355"/>
      <c r="F135" s="355"/>
      <c r="G135" s="355"/>
      <c r="H135" s="356"/>
      <c r="I135" s="14" t="s">
        <v>70</v>
      </c>
    </row>
    <row r="136" spans="1:9">
      <c r="A136" s="11" t="s">
        <v>41</v>
      </c>
      <c r="B136" s="262" t="str">
        <f>A27</f>
        <v>MÓDULO 1 - COMPOSIÇÃO DA REMUNERAÇÃO</v>
      </c>
      <c r="C136" s="355"/>
      <c r="D136" s="355"/>
      <c r="E136" s="355"/>
      <c r="F136" s="355"/>
      <c r="G136" s="355"/>
      <c r="H136" s="356"/>
      <c r="I136" s="17">
        <f>I35</f>
        <v>11202.84</v>
      </c>
    </row>
    <row r="137" spans="1:9">
      <c r="A137" s="11" t="s">
        <v>43</v>
      </c>
      <c r="B137" s="262" t="str">
        <f>A37</f>
        <v>MÓDULO 2 – ENCARGOS E BENEFÍCIOS ANUAIS, MENSAIS E DIÁRIOS</v>
      </c>
      <c r="C137" s="355"/>
      <c r="D137" s="355"/>
      <c r="E137" s="355"/>
      <c r="F137" s="355"/>
      <c r="G137" s="355"/>
      <c r="H137" s="356"/>
      <c r="I137" s="17">
        <f>I76</f>
        <v>8648.9699999999993</v>
      </c>
    </row>
    <row r="138" spans="1:9">
      <c r="A138" s="11" t="s">
        <v>46</v>
      </c>
      <c r="B138" s="262" t="str">
        <f>A78</f>
        <v>MÓDULO 3 – PROVISÃO PARA RESCISÃO</v>
      </c>
      <c r="C138" s="355"/>
      <c r="D138" s="355"/>
      <c r="E138" s="355"/>
      <c r="F138" s="355"/>
      <c r="G138" s="355"/>
      <c r="H138" s="356"/>
      <c r="I138" s="17">
        <f>I86</f>
        <v>807.6</v>
      </c>
    </row>
    <row r="139" spans="1:9">
      <c r="A139" s="11" t="s">
        <v>49</v>
      </c>
      <c r="B139" s="262" t="str">
        <f>A88</f>
        <v>MÓDULO 4 – CUSTO DE REPOSIÇÃO DO PROFISSIONAL AUSENTE</v>
      </c>
      <c r="C139" s="355"/>
      <c r="D139" s="355"/>
      <c r="E139" s="355"/>
      <c r="F139" s="355"/>
      <c r="G139" s="355"/>
      <c r="H139" s="356"/>
      <c r="I139" s="17">
        <f>I106</f>
        <v>259.89999999999998</v>
      </c>
    </row>
    <row r="140" spans="1:9">
      <c r="A140" s="11" t="s">
        <v>51</v>
      </c>
      <c r="B140" s="262" t="str">
        <f>A108</f>
        <v>MÓDULO 5 – INSUMOS DIVERSOS</v>
      </c>
      <c r="C140" s="355"/>
      <c r="D140" s="355"/>
      <c r="E140" s="355"/>
      <c r="F140" s="355"/>
      <c r="G140" s="355"/>
      <c r="H140" s="356"/>
      <c r="I140" s="17">
        <f>I113</f>
        <v>13.72</v>
      </c>
    </row>
    <row r="141" spans="1:9">
      <c r="A141" s="14"/>
      <c r="B141" s="263" t="s">
        <v>179</v>
      </c>
      <c r="C141" s="355"/>
      <c r="D141" s="355"/>
      <c r="E141" s="355"/>
      <c r="F141" s="355"/>
      <c r="G141" s="355"/>
      <c r="H141" s="356"/>
      <c r="I141" s="17">
        <f>TRUNC(SUM(I136:I140),2)</f>
        <v>20933.03</v>
      </c>
    </row>
    <row r="142" spans="1:9">
      <c r="A142" s="11" t="s">
        <v>76</v>
      </c>
      <c r="B142" s="262" t="str">
        <f>A115</f>
        <v>MÓDULO 6 – CUSTOS INDIRETOS, TRIBUTOS E LUCRO</v>
      </c>
      <c r="C142" s="355"/>
      <c r="D142" s="355"/>
      <c r="E142" s="355"/>
      <c r="F142" s="355"/>
      <c r="G142" s="355"/>
      <c r="H142" s="356"/>
      <c r="I142" s="17">
        <f>I123</f>
        <v>4965.32</v>
      </c>
    </row>
    <row r="143" spans="1:9">
      <c r="A143" s="263" t="s">
        <v>180</v>
      </c>
      <c r="B143" s="355"/>
      <c r="C143" s="355"/>
      <c r="D143" s="355"/>
      <c r="E143" s="355"/>
      <c r="F143" s="355"/>
      <c r="G143" s="355"/>
      <c r="H143" s="356"/>
      <c r="I143" s="47">
        <f>TRUNC(SUM(I141:I142),2)</f>
        <v>25898.35</v>
      </c>
    </row>
  </sheetData>
  <mergeCells count="148">
    <mergeCell ref="B142:H142"/>
    <mergeCell ref="A143:H143"/>
    <mergeCell ref="B136:H136"/>
    <mergeCell ref="B137:H137"/>
    <mergeCell ref="B138:H138"/>
    <mergeCell ref="B139:H139"/>
    <mergeCell ref="B140:H140"/>
    <mergeCell ref="B141:H141"/>
    <mergeCell ref="B126:G126"/>
    <mergeCell ref="B128:G128"/>
    <mergeCell ref="B130:G130"/>
    <mergeCell ref="B132:G132"/>
    <mergeCell ref="A134:I134"/>
    <mergeCell ref="A135:H135"/>
    <mergeCell ref="B120:G120"/>
    <mergeCell ref="B121:G121"/>
    <mergeCell ref="B122:G122"/>
    <mergeCell ref="A123:G123"/>
    <mergeCell ref="B124:I124"/>
    <mergeCell ref="B125:G125"/>
    <mergeCell ref="A114:I114"/>
    <mergeCell ref="A115:I115"/>
    <mergeCell ref="B116:G116"/>
    <mergeCell ref="B117:G117"/>
    <mergeCell ref="B118:G118"/>
    <mergeCell ref="B119:G119"/>
    <mergeCell ref="A108:I108"/>
    <mergeCell ref="B109:G109"/>
    <mergeCell ref="B110:G110"/>
    <mergeCell ref="B111:G111"/>
    <mergeCell ref="B112:G112"/>
    <mergeCell ref="A113:G113"/>
    <mergeCell ref="A102:I102"/>
    <mergeCell ref="A103:H103"/>
    <mergeCell ref="B104:H104"/>
    <mergeCell ref="B105:H105"/>
    <mergeCell ref="A106:H106"/>
    <mergeCell ref="A107:I107"/>
    <mergeCell ref="A96:G96"/>
    <mergeCell ref="A97:I97"/>
    <mergeCell ref="A98:G98"/>
    <mergeCell ref="B99:G99"/>
    <mergeCell ref="A100:G100"/>
    <mergeCell ref="A101:I101"/>
    <mergeCell ref="B90:G90"/>
    <mergeCell ref="B91:G91"/>
    <mergeCell ref="B92:G92"/>
    <mergeCell ref="B93:G93"/>
    <mergeCell ref="B94:G94"/>
    <mergeCell ref="B95:G95"/>
    <mergeCell ref="B84:G84"/>
    <mergeCell ref="B85:G85"/>
    <mergeCell ref="A86:G86"/>
    <mergeCell ref="A87:I87"/>
    <mergeCell ref="A88:I88"/>
    <mergeCell ref="A89:G89"/>
    <mergeCell ref="A78:I78"/>
    <mergeCell ref="B79:G79"/>
    <mergeCell ref="B80:G80"/>
    <mergeCell ref="B81:G81"/>
    <mergeCell ref="B82:G82"/>
    <mergeCell ref="B83:G83"/>
    <mergeCell ref="A71:I71"/>
    <mergeCell ref="A72:H72"/>
    <mergeCell ref="B73:H73"/>
    <mergeCell ref="B74:H74"/>
    <mergeCell ref="B75:H75"/>
    <mergeCell ref="A76:H76"/>
    <mergeCell ref="A65:H65"/>
    <mergeCell ref="A66:I66"/>
    <mergeCell ref="A67:I67"/>
    <mergeCell ref="A68:I68"/>
    <mergeCell ref="A69:I69"/>
    <mergeCell ref="A70:I70"/>
    <mergeCell ref="B59:G59"/>
    <mergeCell ref="B60:G60"/>
    <mergeCell ref="B61:G61"/>
    <mergeCell ref="B62:G62"/>
    <mergeCell ref="B63:G63"/>
    <mergeCell ref="B64:G64"/>
    <mergeCell ref="B53:G53"/>
    <mergeCell ref="B54:G54"/>
    <mergeCell ref="B55:G55"/>
    <mergeCell ref="A56:G56"/>
    <mergeCell ref="A57:I57"/>
    <mergeCell ref="A58:G58"/>
    <mergeCell ref="B48:G48"/>
    <mergeCell ref="B49:G49"/>
    <mergeCell ref="B50:G50"/>
    <mergeCell ref="B51:G51"/>
    <mergeCell ref="B52:G52"/>
    <mergeCell ref="A42:I42"/>
    <mergeCell ref="A43:I43"/>
    <mergeCell ref="A44:I44"/>
    <mergeCell ref="A45:I45"/>
    <mergeCell ref="A46:I46"/>
    <mergeCell ref="A47:G47"/>
    <mergeCell ref="A36:I36"/>
    <mergeCell ref="A37:I37"/>
    <mergeCell ref="A38:G38"/>
    <mergeCell ref="B39:G39"/>
    <mergeCell ref="B40:G40"/>
    <mergeCell ref="B41:G41"/>
    <mergeCell ref="B30:G30"/>
    <mergeCell ref="B31:G31"/>
    <mergeCell ref="B32:G32"/>
    <mergeCell ref="B33:G33"/>
    <mergeCell ref="B34:G34"/>
    <mergeCell ref="A35:H35"/>
    <mergeCell ref="B25:G25"/>
    <mergeCell ref="H25:I25"/>
    <mergeCell ref="A26:I26"/>
    <mergeCell ref="A27:I27"/>
    <mergeCell ref="A28:G28"/>
    <mergeCell ref="B29:G29"/>
    <mergeCell ref="B22:G22"/>
    <mergeCell ref="H22:I22"/>
    <mergeCell ref="B23:G23"/>
    <mergeCell ref="H23:I23"/>
    <mergeCell ref="B24:G24"/>
    <mergeCell ref="H24:I24"/>
    <mergeCell ref="A18:B18"/>
    <mergeCell ref="C18:D18"/>
    <mergeCell ref="E18:I18"/>
    <mergeCell ref="A20:I20"/>
    <mergeCell ref="B21:G21"/>
    <mergeCell ref="H21:I21"/>
    <mergeCell ref="B14:G14"/>
    <mergeCell ref="H14:I14"/>
    <mergeCell ref="B15:G15"/>
    <mergeCell ref="H15:I15"/>
    <mergeCell ref="A16:I16"/>
    <mergeCell ref="A17:B17"/>
    <mergeCell ref="C17:D17"/>
    <mergeCell ref="E17:I17"/>
    <mergeCell ref="A10:I10"/>
    <mergeCell ref="B11:G11"/>
    <mergeCell ref="H11:I11"/>
    <mergeCell ref="B12:G12"/>
    <mergeCell ref="H12:I12"/>
    <mergeCell ref="B13:G13"/>
    <mergeCell ref="H13:I13"/>
    <mergeCell ref="A1:I1"/>
    <mergeCell ref="A2:I2"/>
    <mergeCell ref="A3:I3"/>
    <mergeCell ref="A4:I4"/>
    <mergeCell ref="A6:I6"/>
    <mergeCell ref="A8:I8"/>
  </mergeCells>
  <pageMargins left="0.511811024" right="0.511811024" top="0.78740157499999996" bottom="0.78740157499999996" header="0.31496062000000002" footer="0.31496062000000002"/>
  <pageSetup orientation="portrai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Z1000"/>
  <sheetViews>
    <sheetView workbookViewId="0">
      <selection activeCell="O17" sqref="O17"/>
    </sheetView>
  </sheetViews>
  <sheetFormatPr defaultColWidth="12.5703125" defaultRowHeight="15" customHeight="1"/>
  <cols>
    <col min="1" max="1" width="37.85546875" customWidth="1"/>
    <col min="2" max="2" width="15.28515625" customWidth="1"/>
    <col min="3" max="3" width="15.140625" customWidth="1"/>
    <col min="4" max="4" width="16.28515625" customWidth="1"/>
    <col min="5" max="5" width="15.42578125" customWidth="1"/>
    <col min="6" max="6" width="9.140625" customWidth="1"/>
    <col min="7" max="7" width="13" customWidth="1"/>
    <col min="8" max="10" width="9.140625" customWidth="1"/>
    <col min="11" max="26" width="8.5703125" customWidth="1"/>
  </cols>
  <sheetData>
    <row r="1" spans="1:26" ht="12.75" customHeight="1">
      <c r="A1" s="161"/>
      <c r="B1" s="161"/>
      <c r="C1" s="162"/>
      <c r="D1" s="161"/>
      <c r="E1" s="163"/>
      <c r="F1" s="164"/>
      <c r="G1" s="164"/>
      <c r="H1" s="164"/>
      <c r="I1" s="164"/>
      <c r="J1" s="164"/>
      <c r="K1" s="164"/>
      <c r="L1" s="164"/>
      <c r="M1" s="164"/>
      <c r="N1" s="164"/>
      <c r="O1" s="164"/>
      <c r="P1" s="164"/>
      <c r="Q1" s="164"/>
      <c r="R1" s="164"/>
      <c r="S1" s="164"/>
      <c r="T1" s="164"/>
      <c r="U1" s="164"/>
      <c r="V1" s="164"/>
      <c r="W1" s="164"/>
      <c r="X1" s="164"/>
      <c r="Y1" s="164"/>
      <c r="Z1" s="164"/>
    </row>
    <row r="2" spans="1:26" ht="12.75" customHeight="1">
      <c r="A2" s="303" t="s">
        <v>203</v>
      </c>
      <c r="B2" s="355"/>
      <c r="C2" s="355"/>
      <c r="D2" s="355"/>
      <c r="E2" s="356"/>
      <c r="F2" s="164"/>
      <c r="G2" s="164"/>
      <c r="H2" s="164"/>
      <c r="I2" s="164"/>
      <c r="J2" s="164"/>
      <c r="K2" s="164"/>
      <c r="L2" s="164"/>
      <c r="M2" s="164"/>
      <c r="N2" s="164"/>
      <c r="O2" s="164"/>
      <c r="P2" s="164"/>
      <c r="Q2" s="164"/>
      <c r="R2" s="164"/>
      <c r="S2" s="164"/>
      <c r="T2" s="164"/>
      <c r="U2" s="164"/>
      <c r="V2" s="164"/>
      <c r="W2" s="164"/>
      <c r="X2" s="164"/>
      <c r="Y2" s="164"/>
      <c r="Z2" s="164"/>
    </row>
    <row r="3" spans="1:26" ht="59.25" customHeight="1">
      <c r="A3" s="304" t="s">
        <v>204</v>
      </c>
      <c r="B3" s="356"/>
      <c r="C3" s="62" t="s">
        <v>205</v>
      </c>
      <c r="D3" s="62" t="s">
        <v>206</v>
      </c>
      <c r="E3" s="62" t="s">
        <v>83</v>
      </c>
      <c r="F3" s="165"/>
      <c r="G3" s="165"/>
      <c r="H3" s="165"/>
      <c r="I3" s="165"/>
      <c r="J3" s="165"/>
      <c r="K3" s="165"/>
      <c r="L3" s="165"/>
      <c r="M3" s="165"/>
      <c r="N3" s="165"/>
      <c r="O3" s="165"/>
      <c r="P3" s="165"/>
      <c r="Q3" s="165"/>
      <c r="R3" s="165"/>
      <c r="S3" s="165"/>
      <c r="T3" s="165"/>
      <c r="U3" s="165"/>
      <c r="V3" s="165"/>
      <c r="W3" s="165"/>
      <c r="X3" s="165"/>
      <c r="Y3" s="165"/>
      <c r="Z3" s="165"/>
    </row>
    <row r="4" spans="1:26" ht="23.25" customHeight="1">
      <c r="A4" s="301" t="s">
        <v>207</v>
      </c>
      <c r="B4" s="356"/>
      <c r="C4" s="63">
        <v>5.5</v>
      </c>
      <c r="D4" s="64">
        <v>21</v>
      </c>
      <c r="E4" s="63">
        <f>C4*D4</f>
        <v>115.5</v>
      </c>
      <c r="F4" s="164"/>
      <c r="G4" s="164"/>
      <c r="H4" s="164"/>
      <c r="I4" s="164"/>
      <c r="J4" s="164"/>
      <c r="K4" s="164"/>
      <c r="L4" s="164"/>
      <c r="M4" s="164"/>
      <c r="N4" s="164"/>
      <c r="O4" s="164"/>
      <c r="P4" s="164"/>
      <c r="Q4" s="164"/>
      <c r="R4" s="164"/>
      <c r="S4" s="164"/>
      <c r="T4" s="164"/>
      <c r="U4" s="164"/>
      <c r="V4" s="164"/>
      <c r="W4" s="164"/>
      <c r="X4" s="164"/>
      <c r="Y4" s="164"/>
      <c r="Z4" s="164"/>
    </row>
    <row r="5" spans="1:26" ht="24" customHeight="1">
      <c r="A5" s="301" t="s">
        <v>208</v>
      </c>
      <c r="B5" s="356"/>
      <c r="C5" s="63">
        <v>5.5</v>
      </c>
      <c r="D5" s="64">
        <v>21</v>
      </c>
      <c r="E5" s="63">
        <f>C5*D5</f>
        <v>115.5</v>
      </c>
      <c r="F5" s="164"/>
      <c r="G5" s="164"/>
      <c r="H5" s="164"/>
      <c r="I5" s="164"/>
      <c r="J5" s="164"/>
      <c r="K5" s="164"/>
      <c r="L5" s="164"/>
      <c r="M5" s="164"/>
      <c r="N5" s="164"/>
      <c r="O5" s="164"/>
      <c r="P5" s="164"/>
      <c r="Q5" s="164"/>
      <c r="R5" s="164"/>
      <c r="S5" s="164"/>
      <c r="T5" s="164"/>
      <c r="U5" s="164"/>
      <c r="V5" s="164"/>
      <c r="W5" s="164"/>
      <c r="X5" s="164"/>
      <c r="Y5" s="164"/>
      <c r="Z5" s="164"/>
    </row>
    <row r="6" spans="1:26" ht="12.75" customHeight="1">
      <c r="A6" s="302" t="s">
        <v>83</v>
      </c>
      <c r="B6" s="355"/>
      <c r="C6" s="355"/>
      <c r="D6" s="356"/>
      <c r="E6" s="65">
        <f>SUM(E4:E5)</f>
        <v>231</v>
      </c>
      <c r="F6" s="164"/>
      <c r="G6" s="164"/>
      <c r="H6" s="164"/>
      <c r="I6" s="164"/>
      <c r="J6" s="164" t="s">
        <v>209</v>
      </c>
      <c r="K6" s="164"/>
      <c r="L6" s="164"/>
      <c r="M6" s="164"/>
      <c r="N6" s="164"/>
      <c r="O6" s="164"/>
      <c r="P6" s="164"/>
      <c r="Q6" s="164"/>
      <c r="R6" s="164"/>
      <c r="S6" s="164"/>
      <c r="T6" s="164"/>
      <c r="U6" s="164"/>
      <c r="V6" s="164"/>
      <c r="W6" s="164"/>
      <c r="X6" s="164"/>
      <c r="Y6" s="164"/>
      <c r="Z6" s="164"/>
    </row>
    <row r="7" spans="1:26" ht="30" customHeight="1">
      <c r="A7" s="62" t="s">
        <v>210</v>
      </c>
      <c r="B7" s="62" t="s">
        <v>211</v>
      </c>
      <c r="C7" s="62" t="s">
        <v>212</v>
      </c>
      <c r="D7" s="62" t="s">
        <v>213</v>
      </c>
      <c r="E7" s="66" t="s">
        <v>214</v>
      </c>
      <c r="F7" s="165"/>
      <c r="G7" s="165"/>
      <c r="H7" s="165"/>
      <c r="I7" s="165"/>
      <c r="J7" s="165"/>
      <c r="K7" s="165"/>
      <c r="L7" s="165"/>
      <c r="M7" s="165"/>
      <c r="N7" s="165"/>
      <c r="O7" s="165"/>
      <c r="P7" s="165"/>
      <c r="Q7" s="165"/>
      <c r="R7" s="165"/>
      <c r="S7" s="165"/>
      <c r="T7" s="165"/>
      <c r="U7" s="165"/>
      <c r="V7" s="165"/>
      <c r="W7" s="165"/>
      <c r="X7" s="165"/>
      <c r="Y7" s="165"/>
      <c r="Z7" s="165"/>
    </row>
    <row r="8" spans="1:26" ht="12.75" customHeight="1">
      <c r="A8" s="224" t="s">
        <v>215</v>
      </c>
      <c r="B8" s="225">
        <v>4418.68</v>
      </c>
      <c r="C8" s="225">
        <f>E6</f>
        <v>231</v>
      </c>
      <c r="D8" s="226">
        <f>B8*6%</f>
        <v>265.12080000000003</v>
      </c>
      <c r="E8" s="227">
        <v>0</v>
      </c>
      <c r="F8" s="164"/>
      <c r="G8" s="166">
        <f>C8-D8</f>
        <v>-34.120800000000031</v>
      </c>
      <c r="H8" s="164"/>
      <c r="I8" s="164"/>
      <c r="J8" s="164"/>
      <c r="K8" s="164"/>
      <c r="L8" s="164"/>
      <c r="M8" s="164"/>
      <c r="N8" s="164"/>
      <c r="O8" s="164"/>
      <c r="P8" s="164"/>
      <c r="Q8" s="164"/>
      <c r="R8" s="164"/>
      <c r="S8" s="164"/>
      <c r="T8" s="164"/>
      <c r="U8" s="164"/>
      <c r="V8" s="164"/>
      <c r="W8" s="164"/>
      <c r="X8" s="164"/>
      <c r="Y8" s="164"/>
      <c r="Z8" s="164"/>
    </row>
    <row r="9" spans="1:26" ht="11.25" customHeight="1">
      <c r="A9" s="224" t="s">
        <v>10</v>
      </c>
      <c r="B9" s="63">
        <v>5900</v>
      </c>
      <c r="C9" s="63">
        <f>E6</f>
        <v>231</v>
      </c>
      <c r="D9" s="68">
        <f>B9*6%</f>
        <v>354</v>
      </c>
      <c r="E9" s="227">
        <v>0</v>
      </c>
      <c r="F9" s="223"/>
      <c r="G9" s="166">
        <f t="shared" ref="G9" si="0">C9-D9</f>
        <v>-123</v>
      </c>
      <c r="H9" s="164"/>
      <c r="I9" s="164"/>
      <c r="J9" s="164"/>
      <c r="K9" s="164"/>
      <c r="L9" s="164"/>
      <c r="M9" s="164"/>
      <c r="N9" s="164"/>
      <c r="O9" s="164"/>
      <c r="P9" s="164"/>
      <c r="Q9" s="164"/>
      <c r="R9" s="164"/>
      <c r="S9" s="164"/>
      <c r="T9" s="164"/>
      <c r="U9" s="164"/>
      <c r="V9" s="164"/>
      <c r="W9" s="164"/>
      <c r="X9" s="164"/>
      <c r="Y9" s="164"/>
      <c r="Z9" s="164"/>
    </row>
    <row r="10" spans="1:26" ht="12.75" customHeight="1">
      <c r="A10" s="305" t="s">
        <v>216</v>
      </c>
      <c r="B10" s="359"/>
      <c r="C10" s="359"/>
      <c r="D10" s="359"/>
      <c r="E10" s="361"/>
      <c r="F10" s="164"/>
      <c r="G10" s="164"/>
      <c r="H10" s="164"/>
      <c r="I10" s="164"/>
      <c r="J10" s="164"/>
      <c r="K10" s="164"/>
      <c r="L10" s="164"/>
      <c r="M10" s="164"/>
      <c r="N10" s="164"/>
      <c r="O10" s="164"/>
      <c r="P10" s="164"/>
      <c r="Q10" s="164"/>
      <c r="R10" s="164"/>
      <c r="S10" s="164"/>
      <c r="T10" s="164"/>
      <c r="U10" s="164"/>
      <c r="V10" s="164"/>
      <c r="W10" s="164"/>
      <c r="X10" s="164"/>
      <c r="Y10" s="164"/>
      <c r="Z10" s="164"/>
    </row>
    <row r="11" spans="1:26" ht="9.75" customHeight="1">
      <c r="A11" s="73"/>
      <c r="B11" s="167"/>
      <c r="C11" s="167"/>
      <c r="D11" s="167"/>
      <c r="E11" s="74"/>
      <c r="F11" s="164"/>
      <c r="G11" s="164"/>
      <c r="H11" s="164"/>
      <c r="I11" s="164"/>
      <c r="J11" s="164"/>
      <c r="K11" s="164"/>
      <c r="L11" s="164"/>
      <c r="M11" s="164"/>
      <c r="N11" s="164"/>
      <c r="O11" s="164"/>
      <c r="P11" s="164"/>
      <c r="Q11" s="164"/>
      <c r="R11" s="164"/>
      <c r="S11" s="164"/>
      <c r="T11" s="164"/>
      <c r="U11" s="164"/>
      <c r="V11" s="164"/>
      <c r="W11" s="164"/>
      <c r="X11" s="164"/>
      <c r="Y11" s="164"/>
      <c r="Z11" s="164"/>
    </row>
    <row r="12" spans="1:26" ht="26.25" customHeight="1">
      <c r="A12" s="304" t="s">
        <v>217</v>
      </c>
      <c r="B12" s="356"/>
      <c r="C12" s="62" t="s">
        <v>218</v>
      </c>
      <c r="D12" s="62" t="s">
        <v>206</v>
      </c>
      <c r="E12" s="62" t="s">
        <v>83</v>
      </c>
      <c r="F12" s="164"/>
      <c r="G12" s="164"/>
      <c r="H12" s="164"/>
      <c r="I12" s="164"/>
      <c r="J12" s="164"/>
      <c r="K12" s="164"/>
      <c r="L12" s="164"/>
      <c r="M12" s="164"/>
      <c r="N12" s="164"/>
      <c r="O12" s="164"/>
      <c r="P12" s="164"/>
      <c r="Q12" s="164"/>
      <c r="R12" s="164"/>
      <c r="S12" s="164"/>
      <c r="T12" s="164"/>
      <c r="U12" s="164"/>
      <c r="V12" s="164"/>
      <c r="W12" s="164"/>
      <c r="X12" s="164"/>
      <c r="Y12" s="164"/>
      <c r="Z12" s="164"/>
    </row>
    <row r="13" spans="1:26" ht="19.5" customHeight="1">
      <c r="A13" s="301" t="s">
        <v>219</v>
      </c>
      <c r="B13" s="356"/>
      <c r="C13" s="63">
        <v>46.38</v>
      </c>
      <c r="D13" s="64">
        <v>21</v>
      </c>
      <c r="E13" s="63">
        <f>C13*D13</f>
        <v>973.98</v>
      </c>
      <c r="F13" s="164"/>
      <c r="G13" s="164"/>
      <c r="H13" s="164"/>
      <c r="I13" s="164"/>
      <c r="J13" s="164"/>
      <c r="K13" s="164"/>
      <c r="L13" s="164"/>
      <c r="M13" s="164"/>
      <c r="N13" s="164"/>
      <c r="O13" s="164"/>
      <c r="P13" s="164"/>
      <c r="Q13" s="164"/>
      <c r="R13" s="164"/>
      <c r="S13" s="164"/>
      <c r="T13" s="164"/>
      <c r="U13" s="164"/>
      <c r="V13" s="164"/>
      <c r="W13" s="164"/>
      <c r="X13" s="164"/>
      <c r="Y13" s="164"/>
      <c r="Z13" s="164"/>
    </row>
    <row r="14" spans="1:26" ht="12.75" customHeight="1">
      <c r="A14" s="302" t="s">
        <v>220</v>
      </c>
      <c r="B14" s="355"/>
      <c r="C14" s="355"/>
      <c r="D14" s="356"/>
      <c r="E14" s="65">
        <f>E13</f>
        <v>973.98</v>
      </c>
      <c r="F14" s="164"/>
      <c r="G14" s="164"/>
      <c r="H14" s="164"/>
      <c r="I14" s="164"/>
      <c r="J14" s="164"/>
      <c r="K14" s="164"/>
      <c r="L14" s="164"/>
      <c r="M14" s="164"/>
      <c r="N14" s="164"/>
      <c r="O14" s="164"/>
      <c r="P14" s="164"/>
      <c r="Q14" s="164"/>
      <c r="R14" s="164"/>
      <c r="S14" s="164"/>
      <c r="T14" s="164"/>
      <c r="U14" s="164"/>
      <c r="V14" s="164"/>
      <c r="W14" s="164"/>
      <c r="X14" s="164"/>
      <c r="Y14" s="164"/>
      <c r="Z14" s="164"/>
    </row>
    <row r="15" spans="1:26" ht="12.75" customHeight="1">
      <c r="A15" s="75"/>
      <c r="B15" s="75"/>
      <c r="C15" s="76"/>
      <c r="D15" s="75"/>
      <c r="E15" s="75"/>
      <c r="F15" s="164"/>
      <c r="G15" s="164"/>
      <c r="H15" s="164"/>
      <c r="I15" s="164"/>
      <c r="J15" s="164"/>
      <c r="K15" s="164"/>
      <c r="L15" s="164"/>
      <c r="M15" s="164"/>
      <c r="N15" s="164"/>
      <c r="O15" s="164"/>
      <c r="P15" s="164"/>
      <c r="Q15" s="164"/>
      <c r="R15" s="164"/>
      <c r="S15" s="164"/>
      <c r="T15" s="164"/>
      <c r="U15" s="164"/>
      <c r="V15" s="164"/>
      <c r="W15" s="164"/>
      <c r="X15" s="164"/>
      <c r="Y15" s="164"/>
      <c r="Z15" s="164"/>
    </row>
    <row r="16" spans="1:26" ht="12.75" customHeight="1">
      <c r="A16" s="164"/>
      <c r="B16" s="164"/>
      <c r="C16" s="168"/>
      <c r="D16" s="164"/>
      <c r="E16" s="164"/>
      <c r="F16" s="164"/>
      <c r="G16" s="164"/>
      <c r="H16" s="164"/>
      <c r="I16" s="164"/>
      <c r="J16" s="164"/>
      <c r="K16" s="164"/>
      <c r="L16" s="164"/>
      <c r="M16" s="164"/>
      <c r="N16" s="164"/>
      <c r="O16" s="164"/>
      <c r="P16" s="164"/>
      <c r="Q16" s="164"/>
      <c r="R16" s="164"/>
      <c r="S16" s="164"/>
      <c r="T16" s="164"/>
      <c r="U16" s="164"/>
      <c r="V16" s="164"/>
      <c r="W16" s="164"/>
      <c r="X16" s="164"/>
      <c r="Y16" s="164"/>
      <c r="Z16" s="164"/>
    </row>
    <row r="17" spans="1:26" ht="12.75" customHeight="1">
      <c r="A17" s="164"/>
      <c r="B17" s="164"/>
      <c r="C17" s="168"/>
      <c r="D17" s="164"/>
      <c r="E17" s="164"/>
      <c r="F17" s="164"/>
      <c r="G17" s="164"/>
      <c r="H17" s="164"/>
      <c r="I17" s="164"/>
      <c r="J17" s="164"/>
      <c r="K17" s="164"/>
      <c r="L17" s="164"/>
      <c r="M17" s="164"/>
      <c r="N17" s="164"/>
      <c r="O17" s="164"/>
      <c r="P17" s="164"/>
      <c r="Q17" s="164"/>
      <c r="R17" s="164"/>
      <c r="S17" s="164"/>
      <c r="T17" s="164"/>
      <c r="U17" s="164"/>
      <c r="V17" s="164"/>
      <c r="W17" s="164"/>
      <c r="X17" s="164"/>
      <c r="Y17" s="164"/>
      <c r="Z17" s="164"/>
    </row>
    <row r="18" spans="1:26" ht="12.75" customHeight="1">
      <c r="A18" s="164"/>
      <c r="B18" s="164"/>
      <c r="C18" s="168"/>
      <c r="D18" s="164"/>
      <c r="E18" s="164"/>
      <c r="F18" s="164"/>
      <c r="G18" s="164"/>
      <c r="H18" s="164"/>
      <c r="I18" s="164"/>
      <c r="J18" s="164"/>
      <c r="K18" s="164"/>
      <c r="L18" s="164"/>
      <c r="M18" s="164"/>
      <c r="N18" s="164"/>
      <c r="O18" s="164"/>
      <c r="P18" s="164"/>
      <c r="Q18" s="164"/>
      <c r="R18" s="164"/>
      <c r="S18" s="164"/>
      <c r="T18" s="164"/>
      <c r="U18" s="164"/>
      <c r="V18" s="164"/>
      <c r="W18" s="164"/>
      <c r="X18" s="164"/>
      <c r="Y18" s="164"/>
      <c r="Z18" s="164"/>
    </row>
    <row r="19" spans="1:26" ht="12.75" customHeight="1">
      <c r="A19" s="164"/>
      <c r="B19" s="164"/>
      <c r="C19" s="168"/>
      <c r="D19" s="164"/>
      <c r="E19" s="164"/>
      <c r="F19" s="164"/>
      <c r="G19" s="164"/>
      <c r="H19" s="164"/>
      <c r="I19" s="164"/>
      <c r="J19" s="164"/>
      <c r="K19" s="164"/>
      <c r="L19" s="164"/>
      <c r="M19" s="164"/>
      <c r="N19" s="164"/>
      <c r="O19" s="164"/>
      <c r="P19" s="164"/>
      <c r="Q19" s="164"/>
      <c r="R19" s="164"/>
      <c r="S19" s="164"/>
      <c r="T19" s="164"/>
      <c r="U19" s="164"/>
      <c r="V19" s="164"/>
      <c r="W19" s="164"/>
      <c r="X19" s="164"/>
      <c r="Y19" s="164"/>
      <c r="Z19" s="164"/>
    </row>
    <row r="20" spans="1:26" ht="12.75" customHeight="1">
      <c r="A20" s="164"/>
      <c r="B20" s="164"/>
      <c r="C20" s="168"/>
      <c r="D20" s="164"/>
      <c r="E20" s="164"/>
      <c r="F20" s="164"/>
      <c r="G20" s="164"/>
      <c r="H20" s="164"/>
      <c r="I20" s="164"/>
      <c r="J20" s="164"/>
      <c r="K20" s="164"/>
      <c r="L20" s="164"/>
      <c r="M20" s="164"/>
      <c r="N20" s="164"/>
      <c r="O20" s="164"/>
      <c r="P20" s="164"/>
      <c r="Q20" s="164"/>
      <c r="R20" s="164"/>
      <c r="S20" s="164"/>
      <c r="T20" s="164"/>
      <c r="U20" s="164"/>
      <c r="V20" s="164"/>
      <c r="W20" s="164"/>
      <c r="X20" s="164"/>
      <c r="Y20" s="164"/>
      <c r="Z20" s="164"/>
    </row>
    <row r="21" spans="1:26" ht="12.75" customHeight="1">
      <c r="A21" s="164"/>
      <c r="B21" s="164"/>
      <c r="C21" s="168"/>
      <c r="D21" s="164"/>
      <c r="E21" s="164"/>
      <c r="F21" s="164"/>
      <c r="G21" s="164"/>
      <c r="H21" s="164"/>
      <c r="I21" s="164"/>
      <c r="J21" s="164"/>
      <c r="K21" s="164"/>
      <c r="L21" s="164"/>
      <c r="M21" s="164"/>
      <c r="N21" s="164"/>
      <c r="O21" s="164"/>
      <c r="P21" s="164"/>
      <c r="Q21" s="164"/>
      <c r="R21" s="164"/>
      <c r="S21" s="164"/>
      <c r="T21" s="164"/>
      <c r="U21" s="164"/>
      <c r="V21" s="164"/>
      <c r="W21" s="164"/>
      <c r="X21" s="164"/>
      <c r="Y21" s="164"/>
      <c r="Z21" s="164"/>
    </row>
    <row r="22" spans="1:26" ht="12.75" customHeight="1">
      <c r="A22" s="164"/>
      <c r="B22" s="164"/>
      <c r="C22" s="168"/>
      <c r="D22" s="164"/>
      <c r="E22" s="164"/>
      <c r="F22" s="164"/>
      <c r="G22" s="164"/>
      <c r="H22" s="164"/>
      <c r="I22" s="164"/>
      <c r="J22" s="164"/>
      <c r="K22" s="164"/>
      <c r="L22" s="164"/>
      <c r="M22" s="164"/>
      <c r="N22" s="164"/>
      <c r="O22" s="164"/>
      <c r="P22" s="164"/>
      <c r="Q22" s="164"/>
      <c r="R22" s="164"/>
      <c r="S22" s="164"/>
      <c r="T22" s="164"/>
      <c r="U22" s="164"/>
      <c r="V22" s="164"/>
      <c r="W22" s="164"/>
      <c r="X22" s="164"/>
      <c r="Y22" s="164"/>
      <c r="Z22" s="164"/>
    </row>
    <row r="23" spans="1:26" ht="12.75" customHeight="1">
      <c r="A23" s="164"/>
      <c r="B23" s="164"/>
      <c r="C23" s="168"/>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ht="12.75" customHeight="1">
      <c r="A24" s="164"/>
      <c r="B24" s="164"/>
      <c r="C24" s="168"/>
      <c r="D24" s="164"/>
      <c r="E24" s="164"/>
      <c r="F24" s="164"/>
      <c r="G24" s="164"/>
      <c r="H24" s="164"/>
      <c r="I24" s="164"/>
      <c r="J24" s="164"/>
      <c r="K24" s="164"/>
      <c r="L24" s="164"/>
      <c r="M24" s="164"/>
      <c r="N24" s="164"/>
      <c r="O24" s="164"/>
      <c r="P24" s="164"/>
      <c r="Q24" s="164"/>
      <c r="R24" s="164"/>
      <c r="S24" s="164"/>
      <c r="T24" s="164"/>
      <c r="U24" s="164"/>
      <c r="V24" s="164"/>
      <c r="W24" s="164"/>
      <c r="X24" s="164"/>
      <c r="Y24" s="164"/>
      <c r="Z24" s="164"/>
    </row>
    <row r="25" spans="1:26" ht="12.75" customHeight="1">
      <c r="A25" s="164"/>
      <c r="B25" s="164"/>
      <c r="C25" s="168"/>
      <c r="D25" s="164"/>
      <c r="E25" s="164"/>
      <c r="F25" s="164"/>
      <c r="G25" s="164"/>
      <c r="H25" s="164"/>
      <c r="I25" s="164"/>
      <c r="J25" s="164"/>
      <c r="K25" s="164"/>
      <c r="L25" s="164"/>
      <c r="M25" s="164"/>
      <c r="N25" s="164"/>
      <c r="O25" s="164"/>
      <c r="P25" s="164"/>
      <c r="Q25" s="164"/>
      <c r="R25" s="164"/>
      <c r="S25" s="164"/>
      <c r="T25" s="164"/>
      <c r="U25" s="164"/>
      <c r="V25" s="164"/>
      <c r="W25" s="164"/>
      <c r="X25" s="164"/>
      <c r="Y25" s="164"/>
      <c r="Z25" s="164"/>
    </row>
    <row r="26" spans="1:26" ht="12.75" customHeight="1">
      <c r="A26" s="164"/>
      <c r="B26" s="164"/>
      <c r="C26" s="168"/>
      <c r="D26" s="164"/>
      <c r="E26" s="164"/>
      <c r="F26" s="164"/>
      <c r="G26" s="164"/>
      <c r="H26" s="164"/>
      <c r="I26" s="164"/>
      <c r="J26" s="164"/>
      <c r="K26" s="164"/>
      <c r="L26" s="164"/>
      <c r="M26" s="164"/>
      <c r="N26" s="164"/>
      <c r="O26" s="164"/>
      <c r="P26" s="164"/>
      <c r="Q26" s="164"/>
      <c r="R26" s="164"/>
      <c r="S26" s="164"/>
      <c r="T26" s="164"/>
      <c r="U26" s="164"/>
      <c r="V26" s="164"/>
      <c r="W26" s="164"/>
      <c r="X26" s="164"/>
      <c r="Y26" s="164"/>
      <c r="Z26" s="164"/>
    </row>
    <row r="27" spans="1:26" ht="12.75" customHeight="1">
      <c r="A27" s="164"/>
      <c r="B27" s="164"/>
      <c r="C27" s="168"/>
      <c r="D27" s="164"/>
      <c r="E27" s="164"/>
      <c r="F27" s="164"/>
      <c r="G27" s="164"/>
      <c r="H27" s="164"/>
      <c r="I27" s="164"/>
      <c r="J27" s="164"/>
      <c r="K27" s="164"/>
      <c r="L27" s="164"/>
      <c r="M27" s="164"/>
      <c r="N27" s="164"/>
      <c r="O27" s="164"/>
      <c r="P27" s="164"/>
      <c r="Q27" s="164"/>
      <c r="R27" s="164"/>
      <c r="S27" s="164"/>
      <c r="T27" s="164"/>
      <c r="U27" s="164"/>
      <c r="V27" s="164"/>
      <c r="W27" s="164"/>
      <c r="X27" s="164"/>
      <c r="Y27" s="164"/>
      <c r="Z27" s="164"/>
    </row>
    <row r="28" spans="1:26" ht="12.75" customHeight="1">
      <c r="A28" s="164"/>
      <c r="B28" s="164"/>
      <c r="C28" s="168"/>
      <c r="D28" s="164"/>
      <c r="E28" s="164"/>
      <c r="F28" s="164"/>
      <c r="G28" s="164"/>
      <c r="H28" s="164"/>
      <c r="I28" s="164"/>
      <c r="J28" s="164"/>
      <c r="K28" s="164"/>
      <c r="L28" s="164"/>
      <c r="M28" s="164"/>
      <c r="N28" s="164"/>
      <c r="O28" s="164"/>
      <c r="P28" s="164"/>
      <c r="Q28" s="164"/>
      <c r="R28" s="164"/>
      <c r="S28" s="164"/>
      <c r="T28" s="164"/>
      <c r="U28" s="164"/>
      <c r="V28" s="164"/>
      <c r="W28" s="164"/>
      <c r="X28" s="164"/>
      <c r="Y28" s="164"/>
      <c r="Z28" s="164"/>
    </row>
    <row r="29" spans="1:26" ht="12.75" customHeight="1">
      <c r="A29" s="164"/>
      <c r="B29" s="164"/>
      <c r="C29" s="168"/>
      <c r="D29" s="164"/>
      <c r="E29" s="164"/>
      <c r="F29" s="164"/>
      <c r="G29" s="164"/>
      <c r="H29" s="164"/>
      <c r="I29" s="164"/>
      <c r="J29" s="164"/>
      <c r="K29" s="164"/>
      <c r="L29" s="164"/>
      <c r="M29" s="164"/>
      <c r="N29" s="164"/>
      <c r="O29" s="164"/>
      <c r="P29" s="164"/>
      <c r="Q29" s="164"/>
      <c r="R29" s="164"/>
      <c r="S29" s="164"/>
      <c r="T29" s="164"/>
      <c r="U29" s="164"/>
      <c r="V29" s="164"/>
      <c r="W29" s="164"/>
      <c r="X29" s="164"/>
      <c r="Y29" s="164"/>
      <c r="Z29" s="164"/>
    </row>
    <row r="30" spans="1:26" ht="12.75" customHeight="1">
      <c r="A30" s="164"/>
      <c r="B30" s="164"/>
      <c r="C30" s="168"/>
      <c r="D30" s="164"/>
      <c r="E30" s="164"/>
      <c r="F30" s="164"/>
      <c r="G30" s="164"/>
      <c r="H30" s="164"/>
      <c r="I30" s="164"/>
      <c r="J30" s="164"/>
      <c r="K30" s="164"/>
      <c r="L30" s="164"/>
      <c r="M30" s="164"/>
      <c r="N30" s="164"/>
      <c r="O30" s="164"/>
      <c r="P30" s="164"/>
      <c r="Q30" s="164"/>
      <c r="R30" s="164"/>
      <c r="S30" s="164"/>
      <c r="T30" s="164"/>
      <c r="U30" s="164"/>
      <c r="V30" s="164"/>
      <c r="W30" s="164"/>
      <c r="X30" s="164"/>
      <c r="Y30" s="164"/>
      <c r="Z30" s="164"/>
    </row>
    <row r="31" spans="1:26" ht="12.75" customHeight="1">
      <c r="A31" s="164"/>
      <c r="B31" s="164"/>
      <c r="C31" s="168"/>
      <c r="D31" s="164"/>
      <c r="E31" s="164"/>
      <c r="F31" s="164"/>
      <c r="G31" s="164"/>
      <c r="H31" s="164"/>
      <c r="I31" s="164"/>
      <c r="J31" s="164"/>
      <c r="K31" s="164"/>
      <c r="L31" s="164"/>
      <c r="M31" s="164"/>
      <c r="N31" s="164"/>
      <c r="O31" s="164"/>
      <c r="P31" s="164"/>
      <c r="Q31" s="164"/>
      <c r="R31" s="164"/>
      <c r="S31" s="164"/>
      <c r="T31" s="164"/>
      <c r="U31" s="164"/>
      <c r="V31" s="164"/>
      <c r="W31" s="164"/>
      <c r="X31" s="164"/>
      <c r="Y31" s="164"/>
      <c r="Z31" s="164"/>
    </row>
    <row r="32" spans="1:26" ht="12.75" customHeight="1">
      <c r="A32" s="164"/>
      <c r="B32" s="164"/>
      <c r="C32" s="168"/>
      <c r="D32" s="164"/>
      <c r="E32" s="164"/>
      <c r="F32" s="164"/>
      <c r="G32" s="164"/>
      <c r="H32" s="164"/>
      <c r="I32" s="164"/>
      <c r="J32" s="164"/>
      <c r="K32" s="164"/>
      <c r="L32" s="164"/>
      <c r="M32" s="164"/>
      <c r="N32" s="164"/>
      <c r="O32" s="164"/>
      <c r="P32" s="164"/>
      <c r="Q32" s="164"/>
      <c r="R32" s="164"/>
      <c r="S32" s="164"/>
      <c r="T32" s="164"/>
      <c r="U32" s="164"/>
      <c r="V32" s="164"/>
      <c r="W32" s="164"/>
      <c r="X32" s="164"/>
      <c r="Y32" s="164"/>
      <c r="Z32" s="164"/>
    </row>
    <row r="33" spans="1:26" ht="12.75" customHeight="1">
      <c r="A33" s="164"/>
      <c r="B33" s="164"/>
      <c r="C33" s="168"/>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4" spans="1:26" ht="12.75" customHeight="1">
      <c r="A34" s="164"/>
      <c r="B34" s="164"/>
      <c r="C34" s="168"/>
      <c r="D34" s="164"/>
      <c r="E34" s="164"/>
      <c r="F34" s="164"/>
      <c r="G34" s="164"/>
      <c r="H34" s="164"/>
      <c r="I34" s="164"/>
      <c r="J34" s="164"/>
      <c r="K34" s="164"/>
      <c r="L34" s="164"/>
      <c r="M34" s="164"/>
      <c r="N34" s="164"/>
      <c r="O34" s="164"/>
      <c r="P34" s="164"/>
      <c r="Q34" s="164"/>
      <c r="R34" s="164"/>
      <c r="S34" s="164"/>
      <c r="T34" s="164"/>
      <c r="U34" s="164"/>
      <c r="V34" s="164"/>
      <c r="W34" s="164"/>
      <c r="X34" s="164"/>
      <c r="Y34" s="164"/>
      <c r="Z34" s="164"/>
    </row>
    <row r="35" spans="1:26" ht="12.75" customHeight="1">
      <c r="A35" s="164"/>
      <c r="B35" s="164"/>
      <c r="C35" s="168"/>
      <c r="D35" s="164"/>
      <c r="E35" s="164"/>
      <c r="F35" s="164"/>
      <c r="G35" s="164"/>
      <c r="H35" s="164"/>
      <c r="I35" s="164"/>
      <c r="J35" s="164"/>
      <c r="K35" s="164"/>
      <c r="L35" s="164"/>
      <c r="M35" s="164"/>
      <c r="N35" s="164"/>
      <c r="O35" s="164"/>
      <c r="P35" s="164"/>
      <c r="Q35" s="164"/>
      <c r="R35" s="164"/>
      <c r="S35" s="164"/>
      <c r="T35" s="164"/>
      <c r="U35" s="164"/>
      <c r="V35" s="164"/>
      <c r="W35" s="164"/>
      <c r="X35" s="164"/>
      <c r="Y35" s="164"/>
      <c r="Z35" s="164"/>
    </row>
    <row r="36" spans="1:26" ht="12.75" customHeight="1">
      <c r="A36" s="164"/>
      <c r="B36" s="164"/>
      <c r="C36" s="168"/>
      <c r="D36" s="164"/>
      <c r="E36" s="164"/>
      <c r="F36" s="164"/>
      <c r="G36" s="164"/>
      <c r="H36" s="164"/>
      <c r="I36" s="164"/>
      <c r="J36" s="164"/>
      <c r="K36" s="164"/>
      <c r="L36" s="164"/>
      <c r="M36" s="164"/>
      <c r="N36" s="164"/>
      <c r="O36" s="164"/>
      <c r="P36" s="164"/>
      <c r="Q36" s="164"/>
      <c r="R36" s="164"/>
      <c r="S36" s="164"/>
      <c r="T36" s="164"/>
      <c r="U36" s="164"/>
      <c r="V36" s="164"/>
      <c r="W36" s="164"/>
      <c r="X36" s="164"/>
      <c r="Y36" s="164"/>
      <c r="Z36" s="164"/>
    </row>
    <row r="37" spans="1:26" ht="12.75" customHeight="1">
      <c r="A37" s="164"/>
      <c r="B37" s="164"/>
      <c r="C37" s="168"/>
      <c r="D37" s="164"/>
      <c r="E37" s="164"/>
      <c r="F37" s="164"/>
      <c r="G37" s="164"/>
      <c r="H37" s="164"/>
      <c r="I37" s="164"/>
      <c r="J37" s="164"/>
      <c r="K37" s="164"/>
      <c r="L37" s="164"/>
      <c r="M37" s="164"/>
      <c r="N37" s="164"/>
      <c r="O37" s="164"/>
      <c r="P37" s="164"/>
      <c r="Q37" s="164"/>
      <c r="R37" s="164"/>
      <c r="S37" s="164"/>
      <c r="T37" s="164"/>
      <c r="U37" s="164"/>
      <c r="V37" s="164"/>
      <c r="W37" s="164"/>
      <c r="X37" s="164"/>
      <c r="Y37" s="164"/>
      <c r="Z37" s="164"/>
    </row>
    <row r="38" spans="1:26" ht="12.75" customHeight="1">
      <c r="A38" s="164"/>
      <c r="B38" s="164"/>
      <c r="C38" s="168"/>
      <c r="D38" s="164"/>
      <c r="E38" s="164"/>
      <c r="F38" s="164"/>
      <c r="G38" s="164"/>
      <c r="H38" s="164"/>
      <c r="I38" s="164"/>
      <c r="J38" s="164"/>
      <c r="K38" s="164"/>
      <c r="L38" s="164"/>
      <c r="M38" s="164"/>
      <c r="N38" s="164"/>
      <c r="O38" s="164"/>
      <c r="P38" s="164"/>
      <c r="Q38" s="164"/>
      <c r="R38" s="164"/>
      <c r="S38" s="164"/>
      <c r="T38" s="164"/>
      <c r="U38" s="164"/>
      <c r="V38" s="164"/>
      <c r="W38" s="164"/>
      <c r="X38" s="164"/>
      <c r="Y38" s="164"/>
      <c r="Z38" s="164"/>
    </row>
    <row r="39" spans="1:26" ht="12.75" customHeight="1">
      <c r="A39" s="164"/>
      <c r="B39" s="164"/>
      <c r="C39" s="168"/>
      <c r="D39" s="164"/>
      <c r="E39" s="164"/>
      <c r="F39" s="164"/>
      <c r="G39" s="164"/>
      <c r="H39" s="164"/>
      <c r="I39" s="164"/>
      <c r="J39" s="164"/>
      <c r="K39" s="164"/>
      <c r="L39" s="164"/>
      <c r="M39" s="164"/>
      <c r="N39" s="164"/>
      <c r="O39" s="164"/>
      <c r="P39" s="164"/>
      <c r="Q39" s="164"/>
      <c r="R39" s="164"/>
      <c r="S39" s="164"/>
      <c r="T39" s="164"/>
      <c r="U39" s="164"/>
      <c r="V39" s="164"/>
      <c r="W39" s="164"/>
      <c r="X39" s="164"/>
      <c r="Y39" s="164"/>
      <c r="Z39" s="164"/>
    </row>
    <row r="40" spans="1:26" ht="12.75" customHeight="1">
      <c r="A40" s="164"/>
      <c r="B40" s="164"/>
      <c r="C40" s="168"/>
      <c r="D40" s="164"/>
      <c r="E40" s="164"/>
      <c r="F40" s="164"/>
      <c r="G40" s="164"/>
      <c r="H40" s="164"/>
      <c r="I40" s="164"/>
      <c r="J40" s="164"/>
      <c r="K40" s="164"/>
      <c r="L40" s="164"/>
      <c r="M40" s="164"/>
      <c r="N40" s="164"/>
      <c r="O40" s="164"/>
      <c r="P40" s="164"/>
      <c r="Q40" s="164"/>
      <c r="R40" s="164"/>
      <c r="S40" s="164"/>
      <c r="T40" s="164"/>
      <c r="U40" s="164"/>
      <c r="V40" s="164"/>
      <c r="W40" s="164"/>
      <c r="X40" s="164"/>
      <c r="Y40" s="164"/>
      <c r="Z40" s="164"/>
    </row>
    <row r="41" spans="1:26" ht="12.75" customHeight="1">
      <c r="A41" s="164"/>
      <c r="B41" s="164"/>
      <c r="C41" s="168"/>
      <c r="D41" s="164"/>
      <c r="E41" s="164"/>
      <c r="F41" s="164"/>
      <c r="G41" s="164"/>
      <c r="H41" s="164"/>
      <c r="I41" s="164"/>
      <c r="J41" s="164"/>
      <c r="K41" s="164"/>
      <c r="L41" s="164"/>
      <c r="M41" s="164"/>
      <c r="N41" s="164"/>
      <c r="O41" s="164"/>
      <c r="P41" s="164"/>
      <c r="Q41" s="164"/>
      <c r="R41" s="164"/>
      <c r="S41" s="164"/>
      <c r="T41" s="164"/>
      <c r="U41" s="164"/>
      <c r="V41" s="164"/>
      <c r="W41" s="164"/>
      <c r="X41" s="164"/>
      <c r="Y41" s="164"/>
      <c r="Z41" s="164"/>
    </row>
    <row r="42" spans="1:26" ht="12.75" customHeight="1">
      <c r="A42" s="164"/>
      <c r="B42" s="164"/>
      <c r="C42" s="168"/>
      <c r="D42" s="164"/>
      <c r="E42" s="164"/>
      <c r="F42" s="164"/>
      <c r="G42" s="164"/>
      <c r="H42" s="164"/>
      <c r="I42" s="164"/>
      <c r="J42" s="164"/>
      <c r="K42" s="164"/>
      <c r="L42" s="164"/>
      <c r="M42" s="164"/>
      <c r="N42" s="164"/>
      <c r="O42" s="164"/>
      <c r="P42" s="164"/>
      <c r="Q42" s="164"/>
      <c r="R42" s="164"/>
      <c r="S42" s="164"/>
      <c r="T42" s="164"/>
      <c r="U42" s="164"/>
      <c r="V42" s="164"/>
      <c r="W42" s="164"/>
      <c r="X42" s="164"/>
      <c r="Y42" s="164"/>
      <c r="Z42" s="164"/>
    </row>
    <row r="43" spans="1:26" ht="12.75" customHeight="1">
      <c r="A43" s="164"/>
      <c r="B43" s="164"/>
      <c r="C43" s="168"/>
      <c r="D43" s="164"/>
      <c r="E43" s="164"/>
      <c r="F43" s="164"/>
      <c r="G43" s="164"/>
      <c r="H43" s="164"/>
      <c r="I43" s="164"/>
      <c r="J43" s="164"/>
      <c r="K43" s="164"/>
      <c r="L43" s="164"/>
      <c r="M43" s="164"/>
      <c r="N43" s="164"/>
      <c r="O43" s="164"/>
      <c r="P43" s="164"/>
      <c r="Q43" s="164"/>
      <c r="R43" s="164"/>
      <c r="S43" s="164"/>
      <c r="T43" s="164"/>
      <c r="U43" s="164"/>
      <c r="V43" s="164"/>
      <c r="W43" s="164"/>
      <c r="X43" s="164"/>
      <c r="Y43" s="164"/>
      <c r="Z43" s="164"/>
    </row>
    <row r="44" spans="1:26" ht="12.75" customHeight="1">
      <c r="A44" s="164"/>
      <c r="B44" s="164"/>
      <c r="C44" s="168"/>
      <c r="D44" s="164"/>
      <c r="E44" s="164"/>
      <c r="F44" s="164"/>
      <c r="G44" s="164"/>
      <c r="H44" s="164"/>
      <c r="I44" s="164"/>
      <c r="J44" s="164"/>
      <c r="K44" s="164"/>
      <c r="L44" s="164"/>
      <c r="M44" s="164"/>
      <c r="N44" s="164"/>
      <c r="O44" s="164"/>
      <c r="P44" s="164"/>
      <c r="Q44" s="164"/>
      <c r="R44" s="164"/>
      <c r="S44" s="164"/>
      <c r="T44" s="164"/>
      <c r="U44" s="164"/>
      <c r="V44" s="164"/>
      <c r="W44" s="164"/>
      <c r="X44" s="164"/>
      <c r="Y44" s="164"/>
      <c r="Z44" s="164"/>
    </row>
    <row r="45" spans="1:26" ht="12.75" customHeight="1">
      <c r="A45" s="164"/>
      <c r="B45" s="164"/>
      <c r="C45" s="168"/>
      <c r="D45" s="164"/>
      <c r="E45" s="164"/>
      <c r="F45" s="164"/>
      <c r="G45" s="164"/>
      <c r="H45" s="164"/>
      <c r="I45" s="164"/>
      <c r="J45" s="164"/>
      <c r="K45" s="164"/>
      <c r="L45" s="164"/>
      <c r="M45" s="164"/>
      <c r="N45" s="164"/>
      <c r="O45" s="164"/>
      <c r="P45" s="164"/>
      <c r="Q45" s="164"/>
      <c r="R45" s="164"/>
      <c r="S45" s="164"/>
      <c r="T45" s="164"/>
      <c r="U45" s="164"/>
      <c r="V45" s="164"/>
      <c r="W45" s="164"/>
      <c r="X45" s="164"/>
      <c r="Y45" s="164"/>
      <c r="Z45" s="164"/>
    </row>
    <row r="46" spans="1:26" ht="12.75" customHeight="1">
      <c r="A46" s="164"/>
      <c r="B46" s="164"/>
      <c r="C46" s="168"/>
      <c r="D46" s="164"/>
      <c r="E46" s="164"/>
      <c r="F46" s="164"/>
      <c r="G46" s="164"/>
      <c r="H46" s="164"/>
      <c r="I46" s="164"/>
      <c r="J46" s="164"/>
      <c r="K46" s="164"/>
      <c r="L46" s="164"/>
      <c r="M46" s="164"/>
      <c r="N46" s="164"/>
      <c r="O46" s="164"/>
      <c r="P46" s="164"/>
      <c r="Q46" s="164"/>
      <c r="R46" s="164"/>
      <c r="S46" s="164"/>
      <c r="T46" s="164"/>
      <c r="U46" s="164"/>
      <c r="V46" s="164"/>
      <c r="W46" s="164"/>
      <c r="X46" s="164"/>
      <c r="Y46" s="164"/>
      <c r="Z46" s="164"/>
    </row>
    <row r="47" spans="1:26" ht="12.75" customHeight="1">
      <c r="A47" s="164"/>
      <c r="B47" s="164"/>
      <c r="C47" s="168"/>
      <c r="D47" s="164"/>
      <c r="E47" s="164"/>
      <c r="F47" s="164"/>
      <c r="G47" s="164"/>
      <c r="H47" s="164"/>
      <c r="I47" s="164"/>
      <c r="J47" s="164"/>
      <c r="K47" s="164"/>
      <c r="L47" s="164"/>
      <c r="M47" s="164"/>
      <c r="N47" s="164"/>
      <c r="O47" s="164"/>
      <c r="P47" s="164"/>
      <c r="Q47" s="164"/>
      <c r="R47" s="164"/>
      <c r="S47" s="164"/>
      <c r="T47" s="164"/>
      <c r="U47" s="164"/>
      <c r="V47" s="164"/>
      <c r="W47" s="164"/>
      <c r="X47" s="164"/>
      <c r="Y47" s="164"/>
      <c r="Z47" s="164"/>
    </row>
    <row r="48" spans="1:26" ht="12.75" customHeight="1">
      <c r="A48" s="164"/>
      <c r="B48" s="164"/>
      <c r="C48" s="168"/>
      <c r="D48" s="164"/>
      <c r="E48" s="164"/>
      <c r="F48" s="164"/>
      <c r="G48" s="164"/>
      <c r="H48" s="164"/>
      <c r="I48" s="164"/>
      <c r="J48" s="164"/>
      <c r="K48" s="164"/>
      <c r="L48" s="164"/>
      <c r="M48" s="164"/>
      <c r="N48" s="164"/>
      <c r="O48" s="164"/>
      <c r="P48" s="164"/>
      <c r="Q48" s="164"/>
      <c r="R48" s="164"/>
      <c r="S48" s="164"/>
      <c r="T48" s="164"/>
      <c r="U48" s="164"/>
      <c r="V48" s="164"/>
      <c r="W48" s="164"/>
      <c r="X48" s="164"/>
      <c r="Y48" s="164"/>
      <c r="Z48" s="164"/>
    </row>
    <row r="49" spans="1:26" ht="12.75" customHeight="1">
      <c r="A49" s="164"/>
      <c r="B49" s="164"/>
      <c r="C49" s="168"/>
      <c r="D49" s="164"/>
      <c r="E49" s="164"/>
      <c r="F49" s="164"/>
      <c r="G49" s="164"/>
      <c r="H49" s="164"/>
      <c r="I49" s="164"/>
      <c r="J49" s="164"/>
      <c r="K49" s="164"/>
      <c r="L49" s="164"/>
      <c r="M49" s="164"/>
      <c r="N49" s="164"/>
      <c r="O49" s="164"/>
      <c r="P49" s="164"/>
      <c r="Q49" s="164"/>
      <c r="R49" s="164"/>
      <c r="S49" s="164"/>
      <c r="T49" s="164"/>
      <c r="U49" s="164"/>
      <c r="V49" s="164"/>
      <c r="W49" s="164"/>
      <c r="X49" s="164"/>
      <c r="Y49" s="164"/>
      <c r="Z49" s="164"/>
    </row>
    <row r="50" spans="1:26" ht="12.75" customHeight="1">
      <c r="A50" s="164"/>
      <c r="B50" s="164"/>
      <c r="C50" s="168"/>
      <c r="D50" s="164"/>
      <c r="E50" s="164"/>
      <c r="F50" s="164"/>
      <c r="G50" s="164"/>
      <c r="H50" s="164"/>
      <c r="I50" s="164"/>
      <c r="J50" s="164"/>
      <c r="K50" s="164"/>
      <c r="L50" s="164"/>
      <c r="M50" s="164"/>
      <c r="N50" s="164"/>
      <c r="O50" s="164"/>
      <c r="P50" s="164"/>
      <c r="Q50" s="164"/>
      <c r="R50" s="164"/>
      <c r="S50" s="164"/>
      <c r="T50" s="164"/>
      <c r="U50" s="164"/>
      <c r="V50" s="164"/>
      <c r="W50" s="164"/>
      <c r="X50" s="164"/>
      <c r="Y50" s="164"/>
      <c r="Z50" s="164"/>
    </row>
    <row r="51" spans="1:26" ht="12.75" customHeight="1">
      <c r="A51" s="164"/>
      <c r="B51" s="164"/>
      <c r="C51" s="168"/>
      <c r="D51" s="164"/>
      <c r="E51" s="164"/>
      <c r="F51" s="164"/>
      <c r="G51" s="164"/>
      <c r="H51" s="164"/>
      <c r="I51" s="164"/>
      <c r="J51" s="164"/>
      <c r="K51" s="164"/>
      <c r="L51" s="164"/>
      <c r="M51" s="164"/>
      <c r="N51" s="164"/>
      <c r="O51" s="164"/>
      <c r="P51" s="164"/>
      <c r="Q51" s="164"/>
      <c r="R51" s="164"/>
      <c r="S51" s="164"/>
      <c r="T51" s="164"/>
      <c r="U51" s="164"/>
      <c r="V51" s="164"/>
      <c r="W51" s="164"/>
      <c r="X51" s="164"/>
      <c r="Y51" s="164"/>
      <c r="Z51" s="164"/>
    </row>
    <row r="52" spans="1:26" ht="12.75" customHeight="1">
      <c r="A52" s="164"/>
      <c r="B52" s="164"/>
      <c r="C52" s="168"/>
      <c r="D52" s="164"/>
      <c r="E52" s="164"/>
      <c r="F52" s="164"/>
      <c r="G52" s="164"/>
      <c r="H52" s="164"/>
      <c r="I52" s="164"/>
      <c r="J52" s="164"/>
      <c r="K52" s="164"/>
      <c r="L52" s="164"/>
      <c r="M52" s="164"/>
      <c r="N52" s="164"/>
      <c r="O52" s="164"/>
      <c r="P52" s="164"/>
      <c r="Q52" s="164"/>
      <c r="R52" s="164"/>
      <c r="S52" s="164"/>
      <c r="T52" s="164"/>
      <c r="U52" s="164"/>
      <c r="V52" s="164"/>
      <c r="W52" s="164"/>
      <c r="X52" s="164"/>
      <c r="Y52" s="164"/>
      <c r="Z52" s="164"/>
    </row>
    <row r="53" spans="1:26" ht="12.75" customHeight="1">
      <c r="A53" s="164"/>
      <c r="B53" s="164"/>
      <c r="C53" s="168"/>
      <c r="D53" s="164"/>
      <c r="E53" s="164"/>
      <c r="F53" s="164"/>
      <c r="G53" s="164"/>
      <c r="H53" s="164"/>
      <c r="I53" s="164"/>
      <c r="J53" s="164"/>
      <c r="K53" s="164"/>
      <c r="L53" s="164"/>
      <c r="M53" s="164"/>
      <c r="N53" s="164"/>
      <c r="O53" s="164"/>
      <c r="P53" s="164"/>
      <c r="Q53" s="164"/>
      <c r="R53" s="164"/>
      <c r="S53" s="164"/>
      <c r="T53" s="164"/>
      <c r="U53" s="164"/>
      <c r="V53" s="164"/>
      <c r="W53" s="164"/>
      <c r="X53" s="164"/>
      <c r="Y53" s="164"/>
      <c r="Z53" s="164"/>
    </row>
    <row r="54" spans="1:26" ht="12.75" customHeight="1">
      <c r="A54" s="164"/>
      <c r="B54" s="164"/>
      <c r="C54" s="168"/>
      <c r="D54" s="164"/>
      <c r="E54" s="164"/>
      <c r="F54" s="164"/>
      <c r="G54" s="164"/>
      <c r="H54" s="164"/>
      <c r="I54" s="164"/>
      <c r="J54" s="164"/>
      <c r="K54" s="164"/>
      <c r="L54" s="164"/>
      <c r="M54" s="164"/>
      <c r="N54" s="164"/>
      <c r="O54" s="164"/>
      <c r="P54" s="164"/>
      <c r="Q54" s="164"/>
      <c r="R54" s="164"/>
      <c r="S54" s="164"/>
      <c r="T54" s="164"/>
      <c r="U54" s="164"/>
      <c r="V54" s="164"/>
      <c r="W54" s="164"/>
      <c r="X54" s="164"/>
      <c r="Y54" s="164"/>
      <c r="Z54" s="164"/>
    </row>
    <row r="55" spans="1:26" ht="12.75" customHeight="1">
      <c r="A55" s="164"/>
      <c r="B55" s="164"/>
      <c r="C55" s="168"/>
      <c r="D55" s="164"/>
      <c r="E55" s="164"/>
      <c r="F55" s="164"/>
      <c r="G55" s="164"/>
      <c r="H55" s="164"/>
      <c r="I55" s="164"/>
      <c r="J55" s="164"/>
      <c r="K55" s="164"/>
      <c r="L55" s="164"/>
      <c r="M55" s="164"/>
      <c r="N55" s="164"/>
      <c r="O55" s="164"/>
      <c r="P55" s="164"/>
      <c r="Q55" s="164"/>
      <c r="R55" s="164"/>
      <c r="S55" s="164"/>
      <c r="T55" s="164"/>
      <c r="U55" s="164"/>
      <c r="V55" s="164"/>
      <c r="W55" s="164"/>
      <c r="X55" s="164"/>
      <c r="Y55" s="164"/>
      <c r="Z55" s="164"/>
    </row>
    <row r="56" spans="1:26" ht="12.75" customHeight="1">
      <c r="A56" s="164"/>
      <c r="B56" s="164"/>
      <c r="C56" s="168"/>
      <c r="D56" s="164"/>
      <c r="E56" s="164"/>
      <c r="F56" s="164"/>
      <c r="G56" s="164"/>
      <c r="H56" s="164"/>
      <c r="I56" s="164"/>
      <c r="J56" s="164"/>
      <c r="K56" s="164"/>
      <c r="L56" s="164"/>
      <c r="M56" s="164"/>
      <c r="N56" s="164"/>
      <c r="O56" s="164"/>
      <c r="P56" s="164"/>
      <c r="Q56" s="164"/>
      <c r="R56" s="164"/>
      <c r="S56" s="164"/>
      <c r="T56" s="164"/>
      <c r="U56" s="164"/>
      <c r="V56" s="164"/>
      <c r="W56" s="164"/>
      <c r="X56" s="164"/>
      <c r="Y56" s="164"/>
      <c r="Z56" s="164"/>
    </row>
    <row r="57" spans="1:26" ht="12.75" customHeight="1">
      <c r="A57" s="164"/>
      <c r="B57" s="164"/>
      <c r="C57" s="168"/>
      <c r="D57" s="164"/>
      <c r="E57" s="164"/>
      <c r="F57" s="164"/>
      <c r="G57" s="164"/>
      <c r="H57" s="164"/>
      <c r="I57" s="164"/>
      <c r="J57" s="164"/>
      <c r="K57" s="164"/>
      <c r="L57" s="164"/>
      <c r="M57" s="164"/>
      <c r="N57" s="164"/>
      <c r="O57" s="164"/>
      <c r="P57" s="164"/>
      <c r="Q57" s="164"/>
      <c r="R57" s="164"/>
      <c r="S57" s="164"/>
      <c r="T57" s="164"/>
      <c r="U57" s="164"/>
      <c r="V57" s="164"/>
      <c r="W57" s="164"/>
      <c r="X57" s="164"/>
      <c r="Y57" s="164"/>
      <c r="Z57" s="164"/>
    </row>
    <row r="58" spans="1:26" ht="12.75" customHeight="1">
      <c r="A58" s="164"/>
      <c r="B58" s="164"/>
      <c r="C58" s="168"/>
      <c r="D58" s="164"/>
      <c r="E58" s="164"/>
      <c r="F58" s="164"/>
      <c r="G58" s="164"/>
      <c r="H58" s="164"/>
      <c r="I58" s="164"/>
      <c r="J58" s="164"/>
      <c r="K58" s="164"/>
      <c r="L58" s="164"/>
      <c r="M58" s="164"/>
      <c r="N58" s="164"/>
      <c r="O58" s="164"/>
      <c r="P58" s="164"/>
      <c r="Q58" s="164"/>
      <c r="R58" s="164"/>
      <c r="S58" s="164"/>
      <c r="T58" s="164"/>
      <c r="U58" s="164"/>
      <c r="V58" s="164"/>
      <c r="W58" s="164"/>
      <c r="X58" s="164"/>
      <c r="Y58" s="164"/>
      <c r="Z58" s="164"/>
    </row>
    <row r="59" spans="1:26" ht="12.75" customHeight="1">
      <c r="A59" s="164"/>
      <c r="B59" s="164"/>
      <c r="C59" s="168"/>
      <c r="D59" s="164"/>
      <c r="E59" s="164"/>
      <c r="F59" s="164"/>
      <c r="G59" s="164"/>
      <c r="H59" s="164"/>
      <c r="I59" s="164"/>
      <c r="J59" s="164"/>
      <c r="K59" s="164"/>
      <c r="L59" s="164"/>
      <c r="M59" s="164"/>
      <c r="N59" s="164"/>
      <c r="O59" s="164"/>
      <c r="P59" s="164"/>
      <c r="Q59" s="164"/>
      <c r="R59" s="164"/>
      <c r="S59" s="164"/>
      <c r="T59" s="164"/>
      <c r="U59" s="164"/>
      <c r="V59" s="164"/>
      <c r="W59" s="164"/>
      <c r="X59" s="164"/>
      <c r="Y59" s="164"/>
      <c r="Z59" s="164"/>
    </row>
    <row r="60" spans="1:26" ht="12.75" customHeight="1">
      <c r="A60" s="164"/>
      <c r="B60" s="164"/>
      <c r="C60" s="168"/>
      <c r="D60" s="164"/>
      <c r="E60" s="164"/>
      <c r="F60" s="164"/>
      <c r="G60" s="164"/>
      <c r="H60" s="164"/>
      <c r="I60" s="164"/>
      <c r="J60" s="164"/>
      <c r="K60" s="164"/>
      <c r="L60" s="164"/>
      <c r="M60" s="164"/>
      <c r="N60" s="164"/>
      <c r="O60" s="164"/>
      <c r="P60" s="164"/>
      <c r="Q60" s="164"/>
      <c r="R60" s="164"/>
      <c r="S60" s="164"/>
      <c r="T60" s="164"/>
      <c r="U60" s="164"/>
      <c r="V60" s="164"/>
      <c r="W60" s="164"/>
      <c r="X60" s="164"/>
      <c r="Y60" s="164"/>
      <c r="Z60" s="164"/>
    </row>
    <row r="61" spans="1:26" ht="12.75" customHeight="1">
      <c r="A61" s="164"/>
      <c r="B61" s="164"/>
      <c r="C61" s="168"/>
      <c r="D61" s="164"/>
      <c r="E61" s="164"/>
      <c r="F61" s="164"/>
      <c r="G61" s="164"/>
      <c r="H61" s="164"/>
      <c r="I61" s="164"/>
      <c r="J61" s="164"/>
      <c r="K61" s="164"/>
      <c r="L61" s="164"/>
      <c r="M61" s="164"/>
      <c r="N61" s="164"/>
      <c r="O61" s="164"/>
      <c r="P61" s="164"/>
      <c r="Q61" s="164"/>
      <c r="R61" s="164"/>
      <c r="S61" s="164"/>
      <c r="T61" s="164"/>
      <c r="U61" s="164"/>
      <c r="V61" s="164"/>
      <c r="W61" s="164"/>
      <c r="X61" s="164"/>
      <c r="Y61" s="164"/>
      <c r="Z61" s="164"/>
    </row>
    <row r="62" spans="1:26" ht="12.75" customHeight="1">
      <c r="A62" s="164"/>
      <c r="B62" s="164"/>
      <c r="C62" s="168"/>
      <c r="D62" s="164"/>
      <c r="E62" s="164"/>
      <c r="F62" s="164"/>
      <c r="G62" s="164"/>
      <c r="H62" s="164"/>
      <c r="I62" s="164"/>
      <c r="J62" s="164"/>
      <c r="K62" s="164"/>
      <c r="L62" s="164"/>
      <c r="M62" s="164"/>
      <c r="N62" s="164"/>
      <c r="O62" s="164"/>
      <c r="P62" s="164"/>
      <c r="Q62" s="164"/>
      <c r="R62" s="164"/>
      <c r="S62" s="164"/>
      <c r="T62" s="164"/>
      <c r="U62" s="164"/>
      <c r="V62" s="164"/>
      <c r="W62" s="164"/>
      <c r="X62" s="164"/>
      <c r="Y62" s="164"/>
      <c r="Z62" s="164"/>
    </row>
    <row r="63" spans="1:26" ht="12.75" customHeight="1">
      <c r="A63" s="164"/>
      <c r="B63" s="164"/>
      <c r="C63" s="168"/>
      <c r="D63" s="164"/>
      <c r="E63" s="164"/>
      <c r="F63" s="164"/>
      <c r="G63" s="164"/>
      <c r="H63" s="164"/>
      <c r="I63" s="164"/>
      <c r="J63" s="164"/>
      <c r="K63" s="164"/>
      <c r="L63" s="164"/>
      <c r="M63" s="164"/>
      <c r="N63" s="164"/>
      <c r="O63" s="164"/>
      <c r="P63" s="164"/>
      <c r="Q63" s="164"/>
      <c r="R63" s="164"/>
      <c r="S63" s="164"/>
      <c r="T63" s="164"/>
      <c r="U63" s="164"/>
      <c r="V63" s="164"/>
      <c r="W63" s="164"/>
      <c r="X63" s="164"/>
      <c r="Y63" s="164"/>
      <c r="Z63" s="164"/>
    </row>
    <row r="64" spans="1:26" ht="12.75" customHeight="1">
      <c r="A64" s="164"/>
      <c r="B64" s="164"/>
      <c r="C64" s="168"/>
      <c r="D64" s="164"/>
      <c r="E64" s="164"/>
      <c r="F64" s="164"/>
      <c r="G64" s="164"/>
      <c r="H64" s="164"/>
      <c r="I64" s="164"/>
      <c r="J64" s="164"/>
      <c r="K64" s="164"/>
      <c r="L64" s="164"/>
      <c r="M64" s="164"/>
      <c r="N64" s="164"/>
      <c r="O64" s="164"/>
      <c r="P64" s="164"/>
      <c r="Q64" s="164"/>
      <c r="R64" s="164"/>
      <c r="S64" s="164"/>
      <c r="T64" s="164"/>
      <c r="U64" s="164"/>
      <c r="V64" s="164"/>
      <c r="W64" s="164"/>
      <c r="X64" s="164"/>
      <c r="Y64" s="164"/>
      <c r="Z64" s="164"/>
    </row>
    <row r="65" spans="1:26" ht="12.75" customHeight="1">
      <c r="A65" s="164"/>
      <c r="B65" s="164"/>
      <c r="C65" s="168"/>
      <c r="D65" s="164"/>
      <c r="E65" s="164"/>
      <c r="F65" s="164"/>
      <c r="G65" s="164"/>
      <c r="H65" s="164"/>
      <c r="I65" s="164"/>
      <c r="J65" s="164"/>
      <c r="K65" s="164"/>
      <c r="L65" s="164"/>
      <c r="M65" s="164"/>
      <c r="N65" s="164"/>
      <c r="O65" s="164"/>
      <c r="P65" s="164"/>
      <c r="Q65" s="164"/>
      <c r="R65" s="164"/>
      <c r="S65" s="164"/>
      <c r="T65" s="164"/>
      <c r="U65" s="164"/>
      <c r="V65" s="164"/>
      <c r="W65" s="164"/>
      <c r="X65" s="164"/>
      <c r="Y65" s="164"/>
      <c r="Z65" s="164"/>
    </row>
    <row r="66" spans="1:26" ht="12.75" customHeight="1">
      <c r="A66" s="164"/>
      <c r="B66" s="164"/>
      <c r="C66" s="168"/>
      <c r="D66" s="164"/>
      <c r="E66" s="164"/>
      <c r="F66" s="164"/>
      <c r="G66" s="164"/>
      <c r="H66" s="164"/>
      <c r="I66" s="164"/>
      <c r="J66" s="164"/>
      <c r="K66" s="164"/>
      <c r="L66" s="164"/>
      <c r="M66" s="164"/>
      <c r="N66" s="164"/>
      <c r="O66" s="164"/>
      <c r="P66" s="164"/>
      <c r="Q66" s="164"/>
      <c r="R66" s="164"/>
      <c r="S66" s="164"/>
      <c r="T66" s="164"/>
      <c r="U66" s="164"/>
      <c r="V66" s="164"/>
      <c r="W66" s="164"/>
      <c r="X66" s="164"/>
      <c r="Y66" s="164"/>
      <c r="Z66" s="164"/>
    </row>
    <row r="67" spans="1:26" ht="12.75" customHeight="1">
      <c r="A67" s="164"/>
      <c r="B67" s="164"/>
      <c r="C67" s="168"/>
      <c r="D67" s="164"/>
      <c r="E67" s="164"/>
      <c r="F67" s="164"/>
      <c r="G67" s="164"/>
      <c r="H67" s="164"/>
      <c r="I67" s="164"/>
      <c r="J67" s="164"/>
      <c r="K67" s="164"/>
      <c r="L67" s="164"/>
      <c r="M67" s="164"/>
      <c r="N67" s="164"/>
      <c r="O67" s="164"/>
      <c r="P67" s="164"/>
      <c r="Q67" s="164"/>
      <c r="R67" s="164"/>
      <c r="S67" s="164"/>
      <c r="T67" s="164"/>
      <c r="U67" s="164"/>
      <c r="V67" s="164"/>
      <c r="W67" s="164"/>
      <c r="X67" s="164"/>
      <c r="Y67" s="164"/>
      <c r="Z67" s="164"/>
    </row>
    <row r="68" spans="1:26" ht="12.75" customHeight="1">
      <c r="A68" s="164"/>
      <c r="B68" s="164"/>
      <c r="C68" s="168"/>
      <c r="D68" s="164"/>
      <c r="E68" s="164"/>
      <c r="F68" s="164"/>
      <c r="G68" s="164"/>
      <c r="H68" s="164"/>
      <c r="I68" s="164"/>
      <c r="J68" s="164"/>
      <c r="K68" s="164"/>
      <c r="L68" s="164"/>
      <c r="M68" s="164"/>
      <c r="N68" s="164"/>
      <c r="O68" s="164"/>
      <c r="P68" s="164"/>
      <c r="Q68" s="164"/>
      <c r="R68" s="164"/>
      <c r="S68" s="164"/>
      <c r="T68" s="164"/>
      <c r="U68" s="164"/>
      <c r="V68" s="164"/>
      <c r="W68" s="164"/>
      <c r="X68" s="164"/>
      <c r="Y68" s="164"/>
      <c r="Z68" s="164"/>
    </row>
    <row r="69" spans="1:26" ht="12.75" customHeight="1">
      <c r="A69" s="164"/>
      <c r="B69" s="164"/>
      <c r="C69" s="168"/>
      <c r="D69" s="164"/>
      <c r="E69" s="164"/>
      <c r="F69" s="164"/>
      <c r="G69" s="164"/>
      <c r="H69" s="164"/>
      <c r="I69" s="164"/>
      <c r="J69" s="164"/>
      <c r="K69" s="164"/>
      <c r="L69" s="164"/>
      <c r="M69" s="164"/>
      <c r="N69" s="164"/>
      <c r="O69" s="164"/>
      <c r="P69" s="164"/>
      <c r="Q69" s="164"/>
      <c r="R69" s="164"/>
      <c r="S69" s="164"/>
      <c r="T69" s="164"/>
      <c r="U69" s="164"/>
      <c r="V69" s="164"/>
      <c r="W69" s="164"/>
      <c r="X69" s="164"/>
      <c r="Y69" s="164"/>
      <c r="Z69" s="164"/>
    </row>
    <row r="70" spans="1:26" ht="12.75" customHeight="1">
      <c r="A70" s="164"/>
      <c r="B70" s="164"/>
      <c r="C70" s="168"/>
      <c r="D70" s="164"/>
      <c r="E70" s="164"/>
      <c r="F70" s="164"/>
      <c r="G70" s="164"/>
      <c r="H70" s="164"/>
      <c r="I70" s="164"/>
      <c r="J70" s="164"/>
      <c r="K70" s="164"/>
      <c r="L70" s="164"/>
      <c r="M70" s="164"/>
      <c r="N70" s="164"/>
      <c r="O70" s="164"/>
      <c r="P70" s="164"/>
      <c r="Q70" s="164"/>
      <c r="R70" s="164"/>
      <c r="S70" s="164"/>
      <c r="T70" s="164"/>
      <c r="U70" s="164"/>
      <c r="V70" s="164"/>
      <c r="W70" s="164"/>
      <c r="X70" s="164"/>
      <c r="Y70" s="164"/>
      <c r="Z70" s="164"/>
    </row>
    <row r="71" spans="1:26" ht="12.75" customHeight="1">
      <c r="A71" s="164"/>
      <c r="B71" s="164"/>
      <c r="C71" s="168"/>
      <c r="D71" s="164"/>
      <c r="E71" s="164"/>
      <c r="F71" s="164"/>
      <c r="G71" s="164"/>
      <c r="H71" s="164"/>
      <c r="I71" s="164"/>
      <c r="J71" s="164"/>
      <c r="K71" s="164"/>
      <c r="L71" s="164"/>
      <c r="M71" s="164"/>
      <c r="N71" s="164"/>
      <c r="O71" s="164"/>
      <c r="P71" s="164"/>
      <c r="Q71" s="164"/>
      <c r="R71" s="164"/>
      <c r="S71" s="164"/>
      <c r="T71" s="164"/>
      <c r="U71" s="164"/>
      <c r="V71" s="164"/>
      <c r="W71" s="164"/>
      <c r="X71" s="164"/>
      <c r="Y71" s="164"/>
      <c r="Z71" s="164"/>
    </row>
    <row r="72" spans="1:26" ht="12.75" customHeight="1">
      <c r="A72" s="164"/>
      <c r="B72" s="164"/>
      <c r="C72" s="168"/>
      <c r="D72" s="164"/>
      <c r="E72" s="164"/>
      <c r="F72" s="164"/>
      <c r="G72" s="164"/>
      <c r="H72" s="164"/>
      <c r="I72" s="164"/>
      <c r="J72" s="164"/>
      <c r="K72" s="164"/>
      <c r="L72" s="164"/>
      <c r="M72" s="164"/>
      <c r="N72" s="164"/>
      <c r="O72" s="164"/>
      <c r="P72" s="164"/>
      <c r="Q72" s="164"/>
      <c r="R72" s="164"/>
      <c r="S72" s="164"/>
      <c r="T72" s="164"/>
      <c r="U72" s="164"/>
      <c r="V72" s="164"/>
      <c r="W72" s="164"/>
      <c r="X72" s="164"/>
      <c r="Y72" s="164"/>
      <c r="Z72" s="164"/>
    </row>
    <row r="73" spans="1:26" ht="12.75" customHeight="1">
      <c r="A73" s="164"/>
      <c r="B73" s="164"/>
      <c r="C73" s="168"/>
      <c r="D73" s="164"/>
      <c r="E73" s="164"/>
      <c r="F73" s="164"/>
      <c r="G73" s="164"/>
      <c r="H73" s="164"/>
      <c r="I73" s="164"/>
      <c r="J73" s="164"/>
      <c r="K73" s="164"/>
      <c r="L73" s="164"/>
      <c r="M73" s="164"/>
      <c r="N73" s="164"/>
      <c r="O73" s="164"/>
      <c r="P73" s="164"/>
      <c r="Q73" s="164"/>
      <c r="R73" s="164"/>
      <c r="S73" s="164"/>
      <c r="T73" s="164"/>
      <c r="U73" s="164"/>
      <c r="V73" s="164"/>
      <c r="W73" s="164"/>
      <c r="X73" s="164"/>
      <c r="Y73" s="164"/>
      <c r="Z73" s="164"/>
    </row>
    <row r="74" spans="1:26" ht="12.75" customHeight="1">
      <c r="A74" s="164"/>
      <c r="B74" s="164"/>
      <c r="C74" s="168"/>
      <c r="D74" s="164"/>
      <c r="E74" s="164"/>
      <c r="F74" s="164"/>
      <c r="G74" s="164"/>
      <c r="H74" s="164"/>
      <c r="I74" s="164"/>
      <c r="J74" s="164"/>
      <c r="K74" s="164"/>
      <c r="L74" s="164"/>
      <c r="M74" s="164"/>
      <c r="N74" s="164"/>
      <c r="O74" s="164"/>
      <c r="P74" s="164"/>
      <c r="Q74" s="164"/>
      <c r="R74" s="164"/>
      <c r="S74" s="164"/>
      <c r="T74" s="164"/>
      <c r="U74" s="164"/>
      <c r="V74" s="164"/>
      <c r="W74" s="164"/>
      <c r="X74" s="164"/>
      <c r="Y74" s="164"/>
      <c r="Z74" s="164"/>
    </row>
    <row r="75" spans="1:26" ht="12.75" customHeight="1">
      <c r="A75" s="164"/>
      <c r="B75" s="164"/>
      <c r="C75" s="168"/>
      <c r="D75" s="164"/>
      <c r="E75" s="164"/>
      <c r="F75" s="164"/>
      <c r="G75" s="164"/>
      <c r="H75" s="164"/>
      <c r="I75" s="164"/>
      <c r="J75" s="164"/>
      <c r="K75" s="164"/>
      <c r="L75" s="164"/>
      <c r="M75" s="164"/>
      <c r="N75" s="164"/>
      <c r="O75" s="164"/>
      <c r="P75" s="164"/>
      <c r="Q75" s="164"/>
      <c r="R75" s="164"/>
      <c r="S75" s="164"/>
      <c r="T75" s="164"/>
      <c r="U75" s="164"/>
      <c r="V75" s="164"/>
      <c r="W75" s="164"/>
      <c r="X75" s="164"/>
      <c r="Y75" s="164"/>
      <c r="Z75" s="164"/>
    </row>
    <row r="76" spans="1:26" ht="12.75" customHeight="1">
      <c r="A76" s="164"/>
      <c r="B76" s="164"/>
      <c r="C76" s="168"/>
      <c r="D76" s="164"/>
      <c r="E76" s="164"/>
      <c r="F76" s="164"/>
      <c r="G76" s="164"/>
      <c r="H76" s="164"/>
      <c r="I76" s="164"/>
      <c r="J76" s="164"/>
      <c r="K76" s="164"/>
      <c r="L76" s="164"/>
      <c r="M76" s="164"/>
      <c r="N76" s="164"/>
      <c r="O76" s="164"/>
      <c r="P76" s="164"/>
      <c r="Q76" s="164"/>
      <c r="R76" s="164"/>
      <c r="S76" s="164"/>
      <c r="T76" s="164"/>
      <c r="U76" s="164"/>
      <c r="V76" s="164"/>
      <c r="W76" s="164"/>
      <c r="X76" s="164"/>
      <c r="Y76" s="164"/>
      <c r="Z76" s="164"/>
    </row>
    <row r="77" spans="1:26" ht="12.75" customHeight="1">
      <c r="A77" s="164"/>
      <c r="B77" s="164"/>
      <c r="C77" s="168"/>
      <c r="D77" s="164"/>
      <c r="E77" s="164"/>
      <c r="F77" s="164"/>
      <c r="G77" s="164"/>
      <c r="H77" s="164"/>
      <c r="I77" s="164"/>
      <c r="J77" s="164"/>
      <c r="K77" s="164"/>
      <c r="L77" s="164"/>
      <c r="M77" s="164"/>
      <c r="N77" s="164"/>
      <c r="O77" s="164"/>
      <c r="P77" s="164"/>
      <c r="Q77" s="164"/>
      <c r="R77" s="164"/>
      <c r="S77" s="164"/>
      <c r="T77" s="164"/>
      <c r="U77" s="164"/>
      <c r="V77" s="164"/>
      <c r="W77" s="164"/>
      <c r="X77" s="164"/>
      <c r="Y77" s="164"/>
      <c r="Z77" s="164"/>
    </row>
    <row r="78" spans="1:26" ht="12.75" customHeight="1">
      <c r="A78" s="164"/>
      <c r="B78" s="164"/>
      <c r="C78" s="168"/>
      <c r="D78" s="164"/>
      <c r="E78" s="164"/>
      <c r="F78" s="164"/>
      <c r="G78" s="164"/>
      <c r="H78" s="164"/>
      <c r="I78" s="164"/>
      <c r="J78" s="164"/>
      <c r="K78" s="164"/>
      <c r="L78" s="164"/>
      <c r="M78" s="164"/>
      <c r="N78" s="164"/>
      <c r="O78" s="164"/>
      <c r="P78" s="164"/>
      <c r="Q78" s="164"/>
      <c r="R78" s="164"/>
      <c r="S78" s="164"/>
      <c r="T78" s="164"/>
      <c r="U78" s="164"/>
      <c r="V78" s="164"/>
      <c r="W78" s="164"/>
      <c r="X78" s="164"/>
      <c r="Y78" s="164"/>
      <c r="Z78" s="164"/>
    </row>
    <row r="79" spans="1:26" ht="12.75" customHeight="1">
      <c r="A79" s="164"/>
      <c r="B79" s="164"/>
      <c r="C79" s="168"/>
      <c r="D79" s="164"/>
      <c r="E79" s="164"/>
      <c r="F79" s="164"/>
      <c r="G79" s="164"/>
      <c r="H79" s="164"/>
      <c r="I79" s="164"/>
      <c r="J79" s="164"/>
      <c r="K79" s="164"/>
      <c r="L79" s="164"/>
      <c r="M79" s="164"/>
      <c r="N79" s="164"/>
      <c r="O79" s="164"/>
      <c r="P79" s="164"/>
      <c r="Q79" s="164"/>
      <c r="R79" s="164"/>
      <c r="S79" s="164"/>
      <c r="T79" s="164"/>
      <c r="U79" s="164"/>
      <c r="V79" s="164"/>
      <c r="W79" s="164"/>
      <c r="X79" s="164"/>
      <c r="Y79" s="164"/>
      <c r="Z79" s="164"/>
    </row>
    <row r="80" spans="1:26" ht="12.75" customHeight="1">
      <c r="A80" s="164"/>
      <c r="B80" s="164"/>
      <c r="C80" s="168"/>
      <c r="D80" s="164"/>
      <c r="E80" s="164"/>
      <c r="F80" s="164"/>
      <c r="G80" s="164"/>
      <c r="H80" s="164"/>
      <c r="I80" s="164"/>
      <c r="J80" s="164"/>
      <c r="K80" s="164"/>
      <c r="L80" s="164"/>
      <c r="M80" s="164"/>
      <c r="N80" s="164"/>
      <c r="O80" s="164"/>
      <c r="P80" s="164"/>
      <c r="Q80" s="164"/>
      <c r="R80" s="164"/>
      <c r="S80" s="164"/>
      <c r="T80" s="164"/>
      <c r="U80" s="164"/>
      <c r="V80" s="164"/>
      <c r="W80" s="164"/>
      <c r="X80" s="164"/>
      <c r="Y80" s="164"/>
      <c r="Z80" s="164"/>
    </row>
    <row r="81" spans="1:26" ht="12.75" customHeight="1">
      <c r="A81" s="164"/>
      <c r="B81" s="164"/>
      <c r="C81" s="168"/>
      <c r="D81" s="164"/>
      <c r="E81" s="164"/>
      <c r="F81" s="164"/>
      <c r="G81" s="164"/>
      <c r="H81" s="164"/>
      <c r="I81" s="164"/>
      <c r="J81" s="164"/>
      <c r="K81" s="164"/>
      <c r="L81" s="164"/>
      <c r="M81" s="164"/>
      <c r="N81" s="164"/>
      <c r="O81" s="164"/>
      <c r="P81" s="164"/>
      <c r="Q81" s="164"/>
      <c r="R81" s="164"/>
      <c r="S81" s="164"/>
      <c r="T81" s="164"/>
      <c r="U81" s="164"/>
      <c r="V81" s="164"/>
      <c r="W81" s="164"/>
      <c r="X81" s="164"/>
      <c r="Y81" s="164"/>
      <c r="Z81" s="164"/>
    </row>
    <row r="82" spans="1:26" ht="12.75" customHeight="1">
      <c r="A82" s="164"/>
      <c r="B82" s="164"/>
      <c r="C82" s="168"/>
      <c r="D82" s="164"/>
      <c r="E82" s="164"/>
      <c r="F82" s="164"/>
      <c r="G82" s="164"/>
      <c r="H82" s="164"/>
      <c r="I82" s="164"/>
      <c r="J82" s="164"/>
      <c r="K82" s="164"/>
      <c r="L82" s="164"/>
      <c r="M82" s="164"/>
      <c r="N82" s="164"/>
      <c r="O82" s="164"/>
      <c r="P82" s="164"/>
      <c r="Q82" s="164"/>
      <c r="R82" s="164"/>
      <c r="S82" s="164"/>
      <c r="T82" s="164"/>
      <c r="U82" s="164"/>
      <c r="V82" s="164"/>
      <c r="W82" s="164"/>
      <c r="X82" s="164"/>
      <c r="Y82" s="164"/>
      <c r="Z82" s="164"/>
    </row>
    <row r="83" spans="1:26" ht="12.75" customHeight="1">
      <c r="A83" s="164"/>
      <c r="B83" s="164"/>
      <c r="C83" s="168"/>
      <c r="D83" s="164"/>
      <c r="E83" s="164"/>
      <c r="F83" s="164"/>
      <c r="G83" s="164"/>
      <c r="H83" s="164"/>
      <c r="I83" s="164"/>
      <c r="J83" s="164"/>
      <c r="K83" s="164"/>
      <c r="L83" s="164"/>
      <c r="M83" s="164"/>
      <c r="N83" s="164"/>
      <c r="O83" s="164"/>
      <c r="P83" s="164"/>
      <c r="Q83" s="164"/>
      <c r="R83" s="164"/>
      <c r="S83" s="164"/>
      <c r="T83" s="164"/>
      <c r="U83" s="164"/>
      <c r="V83" s="164"/>
      <c r="W83" s="164"/>
      <c r="X83" s="164"/>
      <c r="Y83" s="164"/>
      <c r="Z83" s="164"/>
    </row>
    <row r="84" spans="1:26" ht="12.75" customHeight="1">
      <c r="A84" s="164"/>
      <c r="B84" s="164"/>
      <c r="C84" s="168"/>
      <c r="D84" s="164"/>
      <c r="E84" s="164"/>
      <c r="F84" s="164"/>
      <c r="G84" s="164"/>
      <c r="H84" s="164"/>
      <c r="I84" s="164"/>
      <c r="J84" s="164"/>
      <c r="K84" s="164"/>
      <c r="L84" s="164"/>
      <c r="M84" s="164"/>
      <c r="N84" s="164"/>
      <c r="O84" s="164"/>
      <c r="P84" s="164"/>
      <c r="Q84" s="164"/>
      <c r="R84" s="164"/>
      <c r="S84" s="164"/>
      <c r="T84" s="164"/>
      <c r="U84" s="164"/>
      <c r="V84" s="164"/>
      <c r="W84" s="164"/>
      <c r="X84" s="164"/>
      <c r="Y84" s="164"/>
      <c r="Z84" s="164"/>
    </row>
    <row r="85" spans="1:26" ht="12.75" customHeight="1">
      <c r="A85" s="164"/>
      <c r="B85" s="164"/>
      <c r="C85" s="168"/>
      <c r="D85" s="164"/>
      <c r="E85" s="164"/>
      <c r="F85" s="164"/>
      <c r="G85" s="164"/>
      <c r="H85" s="164"/>
      <c r="I85" s="164"/>
      <c r="J85" s="164"/>
      <c r="K85" s="164"/>
      <c r="L85" s="164"/>
      <c r="M85" s="164"/>
      <c r="N85" s="164"/>
      <c r="O85" s="164"/>
      <c r="P85" s="164"/>
      <c r="Q85" s="164"/>
      <c r="R85" s="164"/>
      <c r="S85" s="164"/>
      <c r="T85" s="164"/>
      <c r="U85" s="164"/>
      <c r="V85" s="164"/>
      <c r="W85" s="164"/>
      <c r="X85" s="164"/>
      <c r="Y85" s="164"/>
      <c r="Z85" s="164"/>
    </row>
    <row r="86" spans="1:26" ht="12.75" customHeight="1">
      <c r="A86" s="164"/>
      <c r="B86" s="164"/>
      <c r="C86" s="168"/>
      <c r="D86" s="164"/>
      <c r="E86" s="164"/>
      <c r="F86" s="164"/>
      <c r="G86" s="164"/>
      <c r="H86" s="164"/>
      <c r="I86" s="164"/>
      <c r="J86" s="164"/>
      <c r="K86" s="164"/>
      <c r="L86" s="164"/>
      <c r="M86" s="164"/>
      <c r="N86" s="164"/>
      <c r="O86" s="164"/>
      <c r="P86" s="164"/>
      <c r="Q86" s="164"/>
      <c r="R86" s="164"/>
      <c r="S86" s="164"/>
      <c r="T86" s="164"/>
      <c r="U86" s="164"/>
      <c r="V86" s="164"/>
      <c r="W86" s="164"/>
      <c r="X86" s="164"/>
      <c r="Y86" s="164"/>
      <c r="Z86" s="164"/>
    </row>
    <row r="87" spans="1:26" ht="12.75" customHeight="1">
      <c r="A87" s="164"/>
      <c r="B87" s="164"/>
      <c r="C87" s="168"/>
      <c r="D87" s="164"/>
      <c r="E87" s="164"/>
      <c r="F87" s="164"/>
      <c r="G87" s="164"/>
      <c r="H87" s="164"/>
      <c r="I87" s="164"/>
      <c r="J87" s="164"/>
      <c r="K87" s="164"/>
      <c r="L87" s="164"/>
      <c r="M87" s="164"/>
      <c r="N87" s="164"/>
      <c r="O87" s="164"/>
      <c r="P87" s="164"/>
      <c r="Q87" s="164"/>
      <c r="R87" s="164"/>
      <c r="S87" s="164"/>
      <c r="T87" s="164"/>
      <c r="U87" s="164"/>
      <c r="V87" s="164"/>
      <c r="W87" s="164"/>
      <c r="X87" s="164"/>
      <c r="Y87" s="164"/>
      <c r="Z87" s="164"/>
    </row>
    <row r="88" spans="1:26" ht="12.75" customHeight="1">
      <c r="A88" s="164"/>
      <c r="B88" s="164"/>
      <c r="C88" s="168"/>
      <c r="D88" s="164"/>
      <c r="E88" s="164"/>
      <c r="F88" s="164"/>
      <c r="G88" s="164"/>
      <c r="H88" s="164"/>
      <c r="I88" s="164"/>
      <c r="J88" s="164"/>
      <c r="K88" s="164"/>
      <c r="L88" s="164"/>
      <c r="M88" s="164"/>
      <c r="N88" s="164"/>
      <c r="O88" s="164"/>
      <c r="P88" s="164"/>
      <c r="Q88" s="164"/>
      <c r="R88" s="164"/>
      <c r="S88" s="164"/>
      <c r="T88" s="164"/>
      <c r="U88" s="164"/>
      <c r="V88" s="164"/>
      <c r="W88" s="164"/>
      <c r="X88" s="164"/>
      <c r="Y88" s="164"/>
      <c r="Z88" s="164"/>
    </row>
    <row r="89" spans="1:26" ht="12.75" customHeight="1">
      <c r="A89" s="164"/>
      <c r="B89" s="164"/>
      <c r="C89" s="168"/>
      <c r="D89" s="164"/>
      <c r="E89" s="164"/>
      <c r="F89" s="164"/>
      <c r="G89" s="164"/>
      <c r="H89" s="164"/>
      <c r="I89" s="164"/>
      <c r="J89" s="164"/>
      <c r="K89" s="164"/>
      <c r="L89" s="164"/>
      <c r="M89" s="164"/>
      <c r="N89" s="164"/>
      <c r="O89" s="164"/>
      <c r="P89" s="164"/>
      <c r="Q89" s="164"/>
      <c r="R89" s="164"/>
      <c r="S89" s="164"/>
      <c r="T89" s="164"/>
      <c r="U89" s="164"/>
      <c r="V89" s="164"/>
      <c r="W89" s="164"/>
      <c r="X89" s="164"/>
      <c r="Y89" s="164"/>
      <c r="Z89" s="164"/>
    </row>
    <row r="90" spans="1:26" ht="12.75" customHeight="1">
      <c r="A90" s="164"/>
      <c r="B90" s="164"/>
      <c r="C90" s="168"/>
      <c r="D90" s="164"/>
      <c r="E90" s="164"/>
      <c r="F90" s="164"/>
      <c r="G90" s="164"/>
      <c r="H90" s="164"/>
      <c r="I90" s="164"/>
      <c r="J90" s="164"/>
      <c r="K90" s="164"/>
      <c r="L90" s="164"/>
      <c r="M90" s="164"/>
      <c r="N90" s="164"/>
      <c r="O90" s="164"/>
      <c r="P90" s="164"/>
      <c r="Q90" s="164"/>
      <c r="R90" s="164"/>
      <c r="S90" s="164"/>
      <c r="T90" s="164"/>
      <c r="U90" s="164"/>
      <c r="V90" s="164"/>
      <c r="W90" s="164"/>
      <c r="X90" s="164"/>
      <c r="Y90" s="164"/>
      <c r="Z90" s="164"/>
    </row>
    <row r="91" spans="1:26" ht="12.75" customHeight="1">
      <c r="A91" s="164"/>
      <c r="B91" s="164"/>
      <c r="C91" s="168"/>
      <c r="D91" s="164"/>
      <c r="E91" s="164"/>
      <c r="F91" s="164"/>
      <c r="G91" s="164"/>
      <c r="H91" s="164"/>
      <c r="I91" s="164"/>
      <c r="J91" s="164"/>
      <c r="K91" s="164"/>
      <c r="L91" s="164"/>
      <c r="M91" s="164"/>
      <c r="N91" s="164"/>
      <c r="O91" s="164"/>
      <c r="P91" s="164"/>
      <c r="Q91" s="164"/>
      <c r="R91" s="164"/>
      <c r="S91" s="164"/>
      <c r="T91" s="164"/>
      <c r="U91" s="164"/>
      <c r="V91" s="164"/>
      <c r="W91" s="164"/>
      <c r="X91" s="164"/>
      <c r="Y91" s="164"/>
      <c r="Z91" s="164"/>
    </row>
    <row r="92" spans="1:26" ht="12.75" customHeight="1">
      <c r="A92" s="164"/>
      <c r="B92" s="164"/>
      <c r="C92" s="168"/>
      <c r="D92" s="164"/>
      <c r="E92" s="164"/>
      <c r="F92" s="164"/>
      <c r="G92" s="164"/>
      <c r="H92" s="164"/>
      <c r="I92" s="164"/>
      <c r="J92" s="164"/>
      <c r="K92" s="164"/>
      <c r="L92" s="164"/>
      <c r="M92" s="164"/>
      <c r="N92" s="164"/>
      <c r="O92" s="164"/>
      <c r="P92" s="164"/>
      <c r="Q92" s="164"/>
      <c r="R92" s="164"/>
      <c r="S92" s="164"/>
      <c r="T92" s="164"/>
      <c r="U92" s="164"/>
      <c r="V92" s="164"/>
      <c r="W92" s="164"/>
      <c r="X92" s="164"/>
      <c r="Y92" s="164"/>
      <c r="Z92" s="164"/>
    </row>
    <row r="93" spans="1:26" ht="12.75" customHeight="1">
      <c r="A93" s="164"/>
      <c r="B93" s="164"/>
      <c r="C93" s="168"/>
      <c r="D93" s="164"/>
      <c r="E93" s="164"/>
      <c r="F93" s="164"/>
      <c r="G93" s="164"/>
      <c r="H93" s="164"/>
      <c r="I93" s="164"/>
      <c r="J93" s="164"/>
      <c r="K93" s="164"/>
      <c r="L93" s="164"/>
      <c r="M93" s="164"/>
      <c r="N93" s="164"/>
      <c r="O93" s="164"/>
      <c r="P93" s="164"/>
      <c r="Q93" s="164"/>
      <c r="R93" s="164"/>
      <c r="S93" s="164"/>
      <c r="T93" s="164"/>
      <c r="U93" s="164"/>
      <c r="V93" s="164"/>
      <c r="W93" s="164"/>
      <c r="X93" s="164"/>
      <c r="Y93" s="164"/>
      <c r="Z93" s="164"/>
    </row>
    <row r="94" spans="1:26" ht="12.75" customHeight="1">
      <c r="A94" s="164"/>
      <c r="B94" s="164"/>
      <c r="C94" s="168"/>
      <c r="D94" s="164"/>
      <c r="E94" s="164"/>
      <c r="F94" s="164"/>
      <c r="G94" s="164"/>
      <c r="H94" s="164"/>
      <c r="I94" s="164"/>
      <c r="J94" s="164"/>
      <c r="K94" s="164"/>
      <c r="L94" s="164"/>
      <c r="M94" s="164"/>
      <c r="N94" s="164"/>
      <c r="O94" s="164"/>
      <c r="P94" s="164"/>
      <c r="Q94" s="164"/>
      <c r="R94" s="164"/>
      <c r="S94" s="164"/>
      <c r="T94" s="164"/>
      <c r="U94" s="164"/>
      <c r="V94" s="164"/>
      <c r="W94" s="164"/>
      <c r="X94" s="164"/>
      <c r="Y94" s="164"/>
      <c r="Z94" s="164"/>
    </row>
    <row r="95" spans="1:26" ht="12.75" customHeight="1">
      <c r="A95" s="164"/>
      <c r="B95" s="164"/>
      <c r="C95" s="168"/>
      <c r="D95" s="164"/>
      <c r="E95" s="164"/>
      <c r="F95" s="164"/>
      <c r="G95" s="164"/>
      <c r="H95" s="164"/>
      <c r="I95" s="164"/>
      <c r="J95" s="164"/>
      <c r="K95" s="164"/>
      <c r="L95" s="164"/>
      <c r="M95" s="164"/>
      <c r="N95" s="164"/>
      <c r="O95" s="164"/>
      <c r="P95" s="164"/>
      <c r="Q95" s="164"/>
      <c r="R95" s="164"/>
      <c r="S95" s="164"/>
      <c r="T95" s="164"/>
      <c r="U95" s="164"/>
      <c r="V95" s="164"/>
      <c r="W95" s="164"/>
      <c r="X95" s="164"/>
      <c r="Y95" s="164"/>
      <c r="Z95" s="164"/>
    </row>
    <row r="96" spans="1:26" ht="12.75" customHeight="1">
      <c r="A96" s="164"/>
      <c r="B96" s="164"/>
      <c r="C96" s="168"/>
      <c r="D96" s="164"/>
      <c r="E96" s="164"/>
      <c r="F96" s="164"/>
      <c r="G96" s="164"/>
      <c r="H96" s="164"/>
      <c r="I96" s="164"/>
      <c r="J96" s="164"/>
      <c r="K96" s="164"/>
      <c r="L96" s="164"/>
      <c r="M96" s="164"/>
      <c r="N96" s="164"/>
      <c r="O96" s="164"/>
      <c r="P96" s="164"/>
      <c r="Q96" s="164"/>
      <c r="R96" s="164"/>
      <c r="S96" s="164"/>
      <c r="T96" s="164"/>
      <c r="U96" s="164"/>
      <c r="V96" s="164"/>
      <c r="W96" s="164"/>
      <c r="X96" s="164"/>
      <c r="Y96" s="164"/>
      <c r="Z96" s="164"/>
    </row>
    <row r="97" spans="1:26" ht="12.75" customHeight="1">
      <c r="A97" s="164"/>
      <c r="B97" s="164"/>
      <c r="C97" s="168"/>
      <c r="D97" s="164"/>
      <c r="E97" s="164"/>
      <c r="F97" s="164"/>
      <c r="G97" s="164"/>
      <c r="H97" s="164"/>
      <c r="I97" s="164"/>
      <c r="J97" s="164"/>
      <c r="K97" s="164"/>
      <c r="L97" s="164"/>
      <c r="M97" s="164"/>
      <c r="N97" s="164"/>
      <c r="O97" s="164"/>
      <c r="P97" s="164"/>
      <c r="Q97" s="164"/>
      <c r="R97" s="164"/>
      <c r="S97" s="164"/>
      <c r="T97" s="164"/>
      <c r="U97" s="164"/>
      <c r="V97" s="164"/>
      <c r="W97" s="164"/>
      <c r="X97" s="164"/>
      <c r="Y97" s="164"/>
      <c r="Z97" s="164"/>
    </row>
    <row r="98" spans="1:26" ht="12.75" customHeight="1">
      <c r="A98" s="164"/>
      <c r="B98" s="164"/>
      <c r="C98" s="168"/>
      <c r="D98" s="164"/>
      <c r="E98" s="164"/>
      <c r="F98" s="164"/>
      <c r="G98" s="164"/>
      <c r="H98" s="164"/>
      <c r="I98" s="164"/>
      <c r="J98" s="164"/>
      <c r="K98" s="164"/>
      <c r="L98" s="164"/>
      <c r="M98" s="164"/>
      <c r="N98" s="164"/>
      <c r="O98" s="164"/>
      <c r="P98" s="164"/>
      <c r="Q98" s="164"/>
      <c r="R98" s="164"/>
      <c r="S98" s="164"/>
      <c r="T98" s="164"/>
      <c r="U98" s="164"/>
      <c r="V98" s="164"/>
      <c r="W98" s="164"/>
      <c r="X98" s="164"/>
      <c r="Y98" s="164"/>
      <c r="Z98" s="164"/>
    </row>
    <row r="99" spans="1:26" ht="12.75" customHeight="1">
      <c r="A99" s="164"/>
      <c r="B99" s="164"/>
      <c r="C99" s="168"/>
      <c r="D99" s="164"/>
      <c r="E99" s="164"/>
      <c r="F99" s="164"/>
      <c r="G99" s="164"/>
      <c r="H99" s="164"/>
      <c r="I99" s="164"/>
      <c r="J99" s="164"/>
      <c r="K99" s="164"/>
      <c r="L99" s="164"/>
      <c r="M99" s="164"/>
      <c r="N99" s="164"/>
      <c r="O99" s="164"/>
      <c r="P99" s="164"/>
      <c r="Q99" s="164"/>
      <c r="R99" s="164"/>
      <c r="S99" s="164"/>
      <c r="T99" s="164"/>
      <c r="U99" s="164"/>
      <c r="V99" s="164"/>
      <c r="W99" s="164"/>
      <c r="X99" s="164"/>
      <c r="Y99" s="164"/>
      <c r="Z99" s="164"/>
    </row>
    <row r="100" spans="1:26" ht="12.75" customHeight="1">
      <c r="A100" s="164"/>
      <c r="B100" s="164"/>
      <c r="C100" s="168"/>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row>
    <row r="101" spans="1:26" ht="12.75" customHeight="1">
      <c r="A101" s="164"/>
      <c r="B101" s="164"/>
      <c r="C101" s="168"/>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row>
    <row r="102" spans="1:26" ht="12.75" customHeight="1">
      <c r="A102" s="164"/>
      <c r="B102" s="164"/>
      <c r="C102" s="168"/>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row>
    <row r="103" spans="1:26" ht="12.75" customHeight="1">
      <c r="A103" s="164"/>
      <c r="B103" s="164"/>
      <c r="C103" s="168"/>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row>
    <row r="104" spans="1:26" ht="12.75" customHeight="1">
      <c r="A104" s="164"/>
      <c r="B104" s="164"/>
      <c r="C104" s="168"/>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row>
    <row r="105" spans="1:26" ht="12.75" customHeight="1">
      <c r="A105" s="164"/>
      <c r="B105" s="164"/>
      <c r="C105" s="168"/>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row>
    <row r="106" spans="1:26" ht="12.75" customHeight="1">
      <c r="A106" s="164"/>
      <c r="B106" s="164"/>
      <c r="C106" s="168"/>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row>
    <row r="107" spans="1:26" ht="12.75" customHeight="1">
      <c r="A107" s="164"/>
      <c r="B107" s="164"/>
      <c r="C107" s="168"/>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row>
    <row r="108" spans="1:26" ht="12.75" customHeight="1">
      <c r="A108" s="164"/>
      <c r="B108" s="164"/>
      <c r="C108" s="168"/>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row>
    <row r="109" spans="1:26" ht="12.75" customHeight="1">
      <c r="A109" s="164"/>
      <c r="B109" s="164"/>
      <c r="C109" s="168"/>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row>
    <row r="110" spans="1:26" ht="12.75" customHeight="1">
      <c r="A110" s="164"/>
      <c r="B110" s="164"/>
      <c r="C110" s="168"/>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row>
    <row r="111" spans="1:26" ht="12.75" customHeight="1">
      <c r="A111" s="164"/>
      <c r="B111" s="164"/>
      <c r="C111" s="168"/>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row>
    <row r="112" spans="1:26" ht="12.75" customHeight="1">
      <c r="A112" s="164"/>
      <c r="B112" s="164"/>
      <c r="C112" s="168"/>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row>
    <row r="113" spans="1:26" ht="12.75" customHeight="1">
      <c r="A113" s="164"/>
      <c r="B113" s="164"/>
      <c r="C113" s="168"/>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row>
    <row r="114" spans="1:26" ht="12.75" customHeight="1">
      <c r="A114" s="164"/>
      <c r="B114" s="164"/>
      <c r="C114" s="168"/>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row>
    <row r="115" spans="1:26" ht="12.75" customHeight="1">
      <c r="A115" s="164"/>
      <c r="B115" s="164"/>
      <c r="C115" s="168"/>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row>
    <row r="116" spans="1:26" ht="12.75" customHeight="1">
      <c r="A116" s="164"/>
      <c r="B116" s="164"/>
      <c r="C116" s="168"/>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row>
    <row r="117" spans="1:26" ht="12.75" customHeight="1">
      <c r="A117" s="164"/>
      <c r="B117" s="164"/>
      <c r="C117" s="168"/>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row>
    <row r="118" spans="1:26" ht="12.75" customHeight="1">
      <c r="A118" s="164"/>
      <c r="B118" s="164"/>
      <c r="C118" s="168"/>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row>
    <row r="119" spans="1:26" ht="12.75" customHeight="1">
      <c r="A119" s="164"/>
      <c r="B119" s="164"/>
      <c r="C119" s="168"/>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row>
    <row r="120" spans="1:26" ht="12.75" customHeight="1">
      <c r="A120" s="164"/>
      <c r="B120" s="164"/>
      <c r="C120" s="168"/>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row>
    <row r="121" spans="1:26" ht="12.75" customHeight="1">
      <c r="A121" s="164"/>
      <c r="B121" s="164"/>
      <c r="C121" s="168"/>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row>
    <row r="122" spans="1:26" ht="12.75" customHeight="1">
      <c r="A122" s="164"/>
      <c r="B122" s="164"/>
      <c r="C122" s="168"/>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row>
    <row r="123" spans="1:26" ht="12.75" customHeight="1">
      <c r="A123" s="164"/>
      <c r="B123" s="164"/>
      <c r="C123" s="168"/>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row>
    <row r="124" spans="1:26" ht="12.75" customHeight="1">
      <c r="A124" s="164"/>
      <c r="B124" s="164"/>
      <c r="C124" s="168"/>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row>
    <row r="125" spans="1:26" ht="12.75" customHeight="1">
      <c r="A125" s="164"/>
      <c r="B125" s="164"/>
      <c r="C125" s="168"/>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row>
    <row r="126" spans="1:26" ht="12.75" customHeight="1">
      <c r="A126" s="164"/>
      <c r="B126" s="164"/>
      <c r="C126" s="168"/>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row>
    <row r="127" spans="1:26" ht="12.75" customHeight="1">
      <c r="A127" s="164"/>
      <c r="B127" s="164"/>
      <c r="C127" s="168"/>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row>
    <row r="128" spans="1:26" ht="12.75" customHeight="1">
      <c r="A128" s="164"/>
      <c r="B128" s="164"/>
      <c r="C128" s="168"/>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row>
    <row r="129" spans="1:26" ht="12.75" customHeight="1">
      <c r="A129" s="164"/>
      <c r="B129" s="164"/>
      <c r="C129" s="168"/>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row>
    <row r="130" spans="1:26" ht="12.75" customHeight="1">
      <c r="A130" s="164"/>
      <c r="B130" s="164"/>
      <c r="C130" s="168"/>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row>
    <row r="131" spans="1:26" ht="12.75" customHeight="1">
      <c r="A131" s="164"/>
      <c r="B131" s="164"/>
      <c r="C131" s="168"/>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row>
    <row r="132" spans="1:26" ht="12.75" customHeight="1">
      <c r="A132" s="164"/>
      <c r="B132" s="164"/>
      <c r="C132" s="168"/>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row>
    <row r="133" spans="1:26" ht="12.75" customHeight="1">
      <c r="A133" s="164"/>
      <c r="B133" s="164"/>
      <c r="C133" s="168"/>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row>
    <row r="134" spans="1:26" ht="12.75" customHeight="1">
      <c r="A134" s="164"/>
      <c r="B134" s="164"/>
      <c r="C134" s="168"/>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row>
    <row r="135" spans="1:26" ht="12.75" customHeight="1">
      <c r="A135" s="164"/>
      <c r="B135" s="164"/>
      <c r="C135" s="168"/>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row>
    <row r="136" spans="1:26" ht="12.75" customHeight="1">
      <c r="A136" s="164"/>
      <c r="B136" s="164"/>
      <c r="C136" s="168"/>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row>
    <row r="137" spans="1:26" ht="12.75" customHeight="1">
      <c r="A137" s="164"/>
      <c r="B137" s="164"/>
      <c r="C137" s="168"/>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row>
    <row r="138" spans="1:26" ht="12.75" customHeight="1">
      <c r="A138" s="164"/>
      <c r="B138" s="164"/>
      <c r="C138" s="168"/>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row>
    <row r="139" spans="1:26" ht="12.75" customHeight="1">
      <c r="A139" s="164"/>
      <c r="B139" s="164"/>
      <c r="C139" s="168"/>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row>
    <row r="140" spans="1:26" ht="12.75" customHeight="1">
      <c r="A140" s="164"/>
      <c r="B140" s="164"/>
      <c r="C140" s="168"/>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row>
    <row r="141" spans="1:26" ht="12.75" customHeight="1">
      <c r="A141" s="164"/>
      <c r="B141" s="164"/>
      <c r="C141" s="168"/>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row>
    <row r="142" spans="1:26" ht="12.75" customHeight="1">
      <c r="A142" s="164"/>
      <c r="B142" s="164"/>
      <c r="C142" s="168"/>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row>
    <row r="143" spans="1:26" ht="12.75" customHeight="1">
      <c r="A143" s="164"/>
      <c r="B143" s="164"/>
      <c r="C143" s="168"/>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row>
    <row r="144" spans="1:26" ht="12.75" customHeight="1">
      <c r="A144" s="164"/>
      <c r="B144" s="164"/>
      <c r="C144" s="168"/>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row>
    <row r="145" spans="1:26" ht="12.75" customHeight="1">
      <c r="A145" s="164"/>
      <c r="B145" s="164"/>
      <c r="C145" s="168"/>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row>
    <row r="146" spans="1:26" ht="12.75" customHeight="1">
      <c r="A146" s="164"/>
      <c r="B146" s="164"/>
      <c r="C146" s="168"/>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row>
    <row r="147" spans="1:26" ht="12.75" customHeight="1">
      <c r="A147" s="164"/>
      <c r="B147" s="164"/>
      <c r="C147" s="168"/>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row>
    <row r="148" spans="1:26" ht="12.75" customHeight="1">
      <c r="A148" s="164"/>
      <c r="B148" s="164"/>
      <c r="C148" s="168"/>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row>
    <row r="149" spans="1:26" ht="12.75" customHeight="1">
      <c r="A149" s="164"/>
      <c r="B149" s="164"/>
      <c r="C149" s="168"/>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row>
    <row r="150" spans="1:26" ht="12.75" customHeight="1">
      <c r="A150" s="164"/>
      <c r="B150" s="164"/>
      <c r="C150" s="168"/>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row>
    <row r="151" spans="1:26" ht="12.75" customHeight="1">
      <c r="A151" s="164"/>
      <c r="B151" s="164"/>
      <c r="C151" s="168"/>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row>
    <row r="152" spans="1:26" ht="12.75" customHeight="1">
      <c r="A152" s="164"/>
      <c r="B152" s="164"/>
      <c r="C152" s="168"/>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row>
    <row r="153" spans="1:26" ht="12.75" customHeight="1">
      <c r="A153" s="164"/>
      <c r="B153" s="164"/>
      <c r="C153" s="168"/>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row>
    <row r="154" spans="1:26" ht="12.75" customHeight="1">
      <c r="A154" s="164"/>
      <c r="B154" s="164"/>
      <c r="C154" s="168"/>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row>
    <row r="155" spans="1:26" ht="12.75" customHeight="1">
      <c r="A155" s="164"/>
      <c r="B155" s="164"/>
      <c r="C155" s="168"/>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row>
    <row r="156" spans="1:26" ht="12.75" customHeight="1">
      <c r="A156" s="164"/>
      <c r="B156" s="164"/>
      <c r="C156" s="168"/>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row>
    <row r="157" spans="1:26" ht="12.75" customHeight="1">
      <c r="A157" s="164"/>
      <c r="B157" s="164"/>
      <c r="C157" s="168"/>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row>
    <row r="158" spans="1:26" ht="12.75" customHeight="1">
      <c r="A158" s="164"/>
      <c r="B158" s="164"/>
      <c r="C158" s="168"/>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row>
    <row r="159" spans="1:26" ht="12.75" customHeight="1">
      <c r="A159" s="164"/>
      <c r="B159" s="164"/>
      <c r="C159" s="168"/>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row>
    <row r="160" spans="1:26" ht="12.75" customHeight="1">
      <c r="A160" s="164"/>
      <c r="B160" s="164"/>
      <c r="C160" s="168"/>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row>
    <row r="161" spans="1:26" ht="12.75" customHeight="1">
      <c r="A161" s="164"/>
      <c r="B161" s="164"/>
      <c r="C161" s="168"/>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row>
    <row r="162" spans="1:26" ht="12.75" customHeight="1">
      <c r="A162" s="164"/>
      <c r="B162" s="164"/>
      <c r="C162" s="168"/>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row>
    <row r="163" spans="1:26" ht="12.75" customHeight="1">
      <c r="A163" s="164"/>
      <c r="B163" s="164"/>
      <c r="C163" s="168"/>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row>
    <row r="164" spans="1:26" ht="12.75" customHeight="1">
      <c r="A164" s="164"/>
      <c r="B164" s="164"/>
      <c r="C164" s="168"/>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row>
    <row r="165" spans="1:26" ht="12.75" customHeight="1">
      <c r="A165" s="164"/>
      <c r="B165" s="164"/>
      <c r="C165" s="168"/>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row>
    <row r="166" spans="1:26" ht="12.75" customHeight="1">
      <c r="A166" s="164"/>
      <c r="B166" s="164"/>
      <c r="C166" s="168"/>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row>
    <row r="167" spans="1:26" ht="12.75" customHeight="1">
      <c r="A167" s="164"/>
      <c r="B167" s="164"/>
      <c r="C167" s="168"/>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row>
    <row r="168" spans="1:26" ht="12.75" customHeight="1">
      <c r="A168" s="164"/>
      <c r="B168" s="164"/>
      <c r="C168" s="168"/>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row>
    <row r="169" spans="1:26" ht="12.75" customHeight="1">
      <c r="A169" s="164"/>
      <c r="B169" s="164"/>
      <c r="C169" s="168"/>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row>
    <row r="170" spans="1:26" ht="12.75" customHeight="1">
      <c r="A170" s="164"/>
      <c r="B170" s="164"/>
      <c r="C170" s="168"/>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row>
    <row r="171" spans="1:26" ht="12.75" customHeight="1">
      <c r="A171" s="164"/>
      <c r="B171" s="164"/>
      <c r="C171" s="168"/>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row>
    <row r="172" spans="1:26" ht="12.75" customHeight="1">
      <c r="A172" s="164"/>
      <c r="B172" s="164"/>
      <c r="C172" s="168"/>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row>
    <row r="173" spans="1:26" ht="12.75" customHeight="1">
      <c r="A173" s="164"/>
      <c r="B173" s="164"/>
      <c r="C173" s="168"/>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row>
    <row r="174" spans="1:26" ht="12.75" customHeight="1">
      <c r="A174" s="164"/>
      <c r="B174" s="164"/>
      <c r="C174" s="168"/>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row>
    <row r="175" spans="1:26" ht="12.75" customHeight="1">
      <c r="A175" s="164"/>
      <c r="B175" s="164"/>
      <c r="C175" s="168"/>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row>
    <row r="176" spans="1:26" ht="12.75" customHeight="1">
      <c r="A176" s="164"/>
      <c r="B176" s="164"/>
      <c r="C176" s="168"/>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row>
    <row r="177" spans="1:26" ht="12.75" customHeight="1">
      <c r="A177" s="164"/>
      <c r="B177" s="164"/>
      <c r="C177" s="168"/>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row>
    <row r="178" spans="1:26" ht="12.75" customHeight="1">
      <c r="A178" s="164"/>
      <c r="B178" s="164"/>
      <c r="C178" s="168"/>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row>
    <row r="179" spans="1:26" ht="12.75" customHeight="1">
      <c r="A179" s="164"/>
      <c r="B179" s="164"/>
      <c r="C179" s="168"/>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row>
    <row r="180" spans="1:26" ht="12.75" customHeight="1">
      <c r="A180" s="164"/>
      <c r="B180" s="164"/>
      <c r="C180" s="168"/>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row>
    <row r="181" spans="1:26" ht="12.75" customHeight="1">
      <c r="A181" s="164"/>
      <c r="B181" s="164"/>
      <c r="C181" s="168"/>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row>
    <row r="182" spans="1:26" ht="12.75" customHeight="1">
      <c r="A182" s="164"/>
      <c r="B182" s="164"/>
      <c r="C182" s="168"/>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row>
    <row r="183" spans="1:26" ht="12.75" customHeight="1">
      <c r="A183" s="164"/>
      <c r="B183" s="164"/>
      <c r="C183" s="168"/>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row>
    <row r="184" spans="1:26" ht="12.75" customHeight="1">
      <c r="A184" s="164"/>
      <c r="B184" s="164"/>
      <c r="C184" s="168"/>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row>
    <row r="185" spans="1:26" ht="12.75" customHeight="1">
      <c r="A185" s="164"/>
      <c r="B185" s="164"/>
      <c r="C185" s="168"/>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row>
    <row r="186" spans="1:26" ht="12.75" customHeight="1">
      <c r="A186" s="164"/>
      <c r="B186" s="164"/>
      <c r="C186" s="168"/>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row>
    <row r="187" spans="1:26" ht="12.75" customHeight="1">
      <c r="A187" s="164"/>
      <c r="B187" s="164"/>
      <c r="C187" s="168"/>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row>
    <row r="188" spans="1:26" ht="12.75" customHeight="1">
      <c r="A188" s="164"/>
      <c r="B188" s="164"/>
      <c r="C188" s="168"/>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row>
    <row r="189" spans="1:26" ht="12.75" customHeight="1">
      <c r="A189" s="164"/>
      <c r="B189" s="164"/>
      <c r="C189" s="168"/>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row>
    <row r="190" spans="1:26" ht="12.75" customHeight="1">
      <c r="A190" s="164"/>
      <c r="B190" s="164"/>
      <c r="C190" s="168"/>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row>
    <row r="191" spans="1:26" ht="12.75" customHeight="1">
      <c r="A191" s="164"/>
      <c r="B191" s="164"/>
      <c r="C191" s="168"/>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row>
    <row r="192" spans="1:26" ht="12.75" customHeight="1">
      <c r="A192" s="164"/>
      <c r="B192" s="164"/>
      <c r="C192" s="168"/>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row>
    <row r="193" spans="1:26" ht="12.75" customHeight="1">
      <c r="A193" s="164"/>
      <c r="B193" s="164"/>
      <c r="C193" s="168"/>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row>
    <row r="194" spans="1:26" ht="12.75" customHeight="1">
      <c r="A194" s="164"/>
      <c r="B194" s="164"/>
      <c r="C194" s="168"/>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row>
    <row r="195" spans="1:26" ht="12.75" customHeight="1">
      <c r="A195" s="164"/>
      <c r="B195" s="164"/>
      <c r="C195" s="168"/>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row>
    <row r="196" spans="1:26" ht="12.75" customHeight="1">
      <c r="A196" s="164"/>
      <c r="B196" s="164"/>
      <c r="C196" s="168"/>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row>
    <row r="197" spans="1:26" ht="12.75" customHeight="1">
      <c r="A197" s="164"/>
      <c r="B197" s="164"/>
      <c r="C197" s="168"/>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row>
    <row r="198" spans="1:26" ht="12.75" customHeight="1">
      <c r="A198" s="164"/>
      <c r="B198" s="164"/>
      <c r="C198" s="168"/>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row>
    <row r="199" spans="1:26" ht="12.75" customHeight="1">
      <c r="A199" s="164"/>
      <c r="B199" s="164"/>
      <c r="C199" s="168"/>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row>
    <row r="200" spans="1:26" ht="12.75" customHeight="1">
      <c r="A200" s="164"/>
      <c r="B200" s="164"/>
      <c r="C200" s="168"/>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row>
    <row r="201" spans="1:26" ht="12.75" customHeight="1">
      <c r="A201" s="164"/>
      <c r="B201" s="164"/>
      <c r="C201" s="168"/>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row>
    <row r="202" spans="1:26" ht="12.75" customHeight="1">
      <c r="A202" s="164"/>
      <c r="B202" s="164"/>
      <c r="C202" s="168"/>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row>
    <row r="203" spans="1:26" ht="12.75" customHeight="1">
      <c r="A203" s="164"/>
      <c r="B203" s="164"/>
      <c r="C203" s="168"/>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row>
    <row r="204" spans="1:26" ht="12.75" customHeight="1">
      <c r="A204" s="164"/>
      <c r="B204" s="164"/>
      <c r="C204" s="168"/>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row>
    <row r="205" spans="1:26" ht="12.75" customHeight="1">
      <c r="A205" s="164"/>
      <c r="B205" s="164"/>
      <c r="C205" s="168"/>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row>
    <row r="206" spans="1:26" ht="12.75" customHeight="1">
      <c r="A206" s="164"/>
      <c r="B206" s="164"/>
      <c r="C206" s="168"/>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row>
    <row r="207" spans="1:26" ht="12.75" customHeight="1">
      <c r="A207" s="164"/>
      <c r="B207" s="164"/>
      <c r="C207" s="168"/>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row>
    <row r="208" spans="1:26" ht="12.75" customHeight="1">
      <c r="A208" s="164"/>
      <c r="B208" s="164"/>
      <c r="C208" s="168"/>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row>
    <row r="209" spans="1:26" ht="12.75" customHeight="1">
      <c r="A209" s="164"/>
      <c r="B209" s="164"/>
      <c r="C209" s="168"/>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row>
    <row r="210" spans="1:26" ht="12.75" customHeight="1">
      <c r="A210" s="164"/>
      <c r="B210" s="164"/>
      <c r="C210" s="168"/>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row>
    <row r="211" spans="1:26" ht="12.75" customHeight="1">
      <c r="A211" s="164"/>
      <c r="B211" s="164"/>
      <c r="C211" s="168"/>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row>
    <row r="212" spans="1:26" ht="12.75" customHeight="1">
      <c r="A212" s="164"/>
      <c r="B212" s="164"/>
      <c r="C212" s="168"/>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row>
    <row r="213" spans="1:26" ht="12.75" customHeight="1">
      <c r="A213" s="164"/>
      <c r="B213" s="164"/>
      <c r="C213" s="168"/>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row>
    <row r="214" spans="1:26" ht="12.75" customHeight="1">
      <c r="A214" s="164"/>
      <c r="B214" s="164"/>
      <c r="C214" s="168"/>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row>
    <row r="215" spans="1:26" ht="12.75" customHeight="1">
      <c r="A215" s="164"/>
      <c r="B215" s="164"/>
      <c r="C215" s="168"/>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row>
    <row r="216" spans="1:26" ht="12.75" customHeight="1">
      <c r="A216" s="164"/>
      <c r="B216" s="164"/>
      <c r="C216" s="168"/>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row>
    <row r="217" spans="1:26" ht="12.75" customHeight="1">
      <c r="A217" s="164"/>
      <c r="B217" s="164"/>
      <c r="C217" s="168"/>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row>
    <row r="218" spans="1:26" ht="12.75" customHeight="1">
      <c r="A218" s="164"/>
      <c r="B218" s="164"/>
      <c r="C218" s="168"/>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row>
    <row r="219" spans="1:26" ht="12.75" customHeight="1">
      <c r="A219" s="164"/>
      <c r="B219" s="164"/>
      <c r="C219" s="168"/>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row>
    <row r="220" spans="1:26" ht="12.75" customHeight="1">
      <c r="A220" s="164"/>
      <c r="B220" s="164"/>
      <c r="C220" s="168"/>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13:B13"/>
    <mergeCell ref="A14:D14"/>
    <mergeCell ref="A2:E2"/>
    <mergeCell ref="A3:B3"/>
    <mergeCell ref="A4:B4"/>
    <mergeCell ref="A5:B5"/>
    <mergeCell ref="A6:D6"/>
    <mergeCell ref="A10:E10"/>
    <mergeCell ref="A12:B12"/>
  </mergeCells>
  <pageMargins left="0.511811024" right="0.511811024" top="1.4697916666666666" bottom="1.193125" header="0" footer="0"/>
  <pageSetup paperSize="9" scale="83" orientation="portrait"/>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G12"/>
  <sheetViews>
    <sheetView workbookViewId="0">
      <selection activeCell="G21" sqref="G21"/>
    </sheetView>
  </sheetViews>
  <sheetFormatPr defaultRowHeight="12.75"/>
  <cols>
    <col min="1" max="1" width="29.85546875" bestFit="1" customWidth="1"/>
    <col min="2" max="2" width="17.7109375" customWidth="1"/>
    <col min="3" max="3" width="14.42578125" customWidth="1"/>
    <col min="4" max="4" width="20.140625" customWidth="1"/>
    <col min="5" max="5" width="12.7109375" customWidth="1"/>
    <col min="7" max="7" width="11.85546875" customWidth="1"/>
  </cols>
  <sheetData>
    <row r="1" spans="1:7" ht="45">
      <c r="A1" s="304" t="s">
        <v>204</v>
      </c>
      <c r="B1" s="356"/>
      <c r="C1" s="62" t="s">
        <v>205</v>
      </c>
      <c r="D1" s="62" t="s">
        <v>206</v>
      </c>
      <c r="E1" s="62" t="s">
        <v>83</v>
      </c>
    </row>
    <row r="2" spans="1:7">
      <c r="A2" s="301" t="s">
        <v>207</v>
      </c>
      <c r="B2" s="356"/>
      <c r="C2" s="63">
        <v>5.5</v>
      </c>
      <c r="D2" s="64">
        <v>21</v>
      </c>
      <c r="E2" s="63">
        <f>C2*D2</f>
        <v>115.5</v>
      </c>
    </row>
    <row r="3" spans="1:7">
      <c r="A3" s="301" t="s">
        <v>208</v>
      </c>
      <c r="B3" s="356"/>
      <c r="C3" s="63">
        <v>5.5</v>
      </c>
      <c r="D3" s="64">
        <v>21</v>
      </c>
      <c r="E3" s="63">
        <f>C3*D3</f>
        <v>115.5</v>
      </c>
    </row>
    <row r="4" spans="1:7" ht="15">
      <c r="A4" s="302" t="s">
        <v>83</v>
      </c>
      <c r="B4" s="355"/>
      <c r="C4" s="355"/>
      <c r="D4" s="356"/>
      <c r="E4" s="65">
        <f>SUM(E2:E3)</f>
        <v>231</v>
      </c>
    </row>
    <row r="5" spans="1:7" ht="45">
      <c r="A5" s="62" t="s">
        <v>210</v>
      </c>
      <c r="B5" s="62" t="s">
        <v>211</v>
      </c>
      <c r="C5" s="62" t="s">
        <v>212</v>
      </c>
      <c r="D5" s="62" t="s">
        <v>213</v>
      </c>
      <c r="E5" s="66" t="s">
        <v>214</v>
      </c>
    </row>
    <row r="6" spans="1:7" ht="15">
      <c r="A6" s="67" t="s">
        <v>221</v>
      </c>
      <c r="B6" s="63">
        <f>'Engenheiro Civil'!H23</f>
        <v>11202.84</v>
      </c>
      <c r="C6" s="63">
        <f>E4</f>
        <v>231</v>
      </c>
      <c r="D6" s="68">
        <f>B6*6%</f>
        <v>672.17039999999997</v>
      </c>
      <c r="E6" s="69">
        <v>0</v>
      </c>
      <c r="G6" s="228">
        <f>C6-D6</f>
        <v>-441.17039999999997</v>
      </c>
    </row>
    <row r="7" spans="1:7" ht="15">
      <c r="A7" s="25"/>
      <c r="B7" s="70"/>
      <c r="C7" s="70"/>
      <c r="D7" s="71"/>
      <c r="E7" s="72"/>
    </row>
    <row r="8" spans="1:7" ht="15">
      <c r="A8" s="303" t="s">
        <v>216</v>
      </c>
      <c r="B8" s="355"/>
      <c r="C8" s="355"/>
      <c r="D8" s="355"/>
      <c r="E8" s="356"/>
    </row>
    <row r="9" spans="1:7" ht="15">
      <c r="A9" s="73"/>
      <c r="B9" s="167"/>
      <c r="C9" s="167"/>
      <c r="D9" s="167"/>
      <c r="E9" s="74"/>
    </row>
    <row r="10" spans="1:7" ht="45">
      <c r="A10" s="304" t="s">
        <v>217</v>
      </c>
      <c r="B10" s="356"/>
      <c r="C10" s="62" t="s">
        <v>218</v>
      </c>
      <c r="D10" s="62" t="s">
        <v>206</v>
      </c>
      <c r="E10" s="62" t="s">
        <v>83</v>
      </c>
    </row>
    <row r="11" spans="1:7">
      <c r="A11" s="301" t="s">
        <v>219</v>
      </c>
      <c r="B11" s="356"/>
      <c r="C11" s="63">
        <v>42.13</v>
      </c>
      <c r="D11" s="64">
        <v>21</v>
      </c>
      <c r="E11" s="63">
        <f>C11*D11</f>
        <v>884.73</v>
      </c>
    </row>
    <row r="12" spans="1:7" ht="15">
      <c r="A12" s="302" t="s">
        <v>220</v>
      </c>
      <c r="B12" s="355"/>
      <c r="C12" s="355"/>
      <c r="D12" s="356"/>
      <c r="E12" s="65">
        <f>E11</f>
        <v>884.73</v>
      </c>
    </row>
  </sheetData>
  <mergeCells count="8">
    <mergeCell ref="A11:B11"/>
    <mergeCell ref="A12:D12"/>
    <mergeCell ref="A1:B1"/>
    <mergeCell ref="A2:B2"/>
    <mergeCell ref="A3:B3"/>
    <mergeCell ref="A4:D4"/>
    <mergeCell ref="A8:E8"/>
    <mergeCell ref="A10:B10"/>
  </mergeCells>
  <pageMargins left="0.511811024" right="0.511811024" top="0.78740157499999996" bottom="0.78740157499999996" header="0.31496062000000002" footer="0.31496062000000002"/>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B999"/>
  <sheetViews>
    <sheetView workbookViewId="0">
      <selection activeCell="I6" sqref="I6"/>
    </sheetView>
  </sheetViews>
  <sheetFormatPr defaultColWidth="12.5703125" defaultRowHeight="15" customHeight="1"/>
  <cols>
    <col min="1" max="1" width="18.85546875" customWidth="1"/>
    <col min="2" max="2" width="16.5703125" customWidth="1"/>
    <col min="3" max="3" width="23" customWidth="1"/>
    <col min="4" max="4" width="16.5703125" customWidth="1"/>
    <col min="5" max="6" width="15.5703125" customWidth="1"/>
    <col min="7" max="7" width="16.42578125" bestFit="1" customWidth="1"/>
    <col min="8" max="8" width="19.7109375" customWidth="1"/>
    <col min="9" max="9" width="14.140625" customWidth="1"/>
    <col min="10" max="10" width="9.140625" customWidth="1"/>
    <col min="11" max="28" width="8.5703125" customWidth="1"/>
  </cols>
  <sheetData>
    <row r="1" spans="1:28" ht="32.25" customHeight="1">
      <c r="A1" s="308" t="s">
        <v>35</v>
      </c>
      <c r="B1" s="357"/>
      <c r="C1" s="357"/>
      <c r="D1" s="357"/>
      <c r="E1" s="357"/>
      <c r="F1" s="357"/>
      <c r="G1" s="357"/>
      <c r="H1" s="357"/>
      <c r="I1" s="357"/>
      <c r="J1" s="77"/>
      <c r="K1" s="77"/>
      <c r="L1" s="77"/>
      <c r="M1" s="77"/>
      <c r="N1" s="77"/>
      <c r="O1" s="77"/>
      <c r="P1" s="77"/>
      <c r="Q1" s="77"/>
      <c r="R1" s="77"/>
      <c r="S1" s="77"/>
      <c r="T1" s="77"/>
      <c r="U1" s="77"/>
      <c r="V1" s="77"/>
      <c r="W1" s="77"/>
      <c r="X1" s="77"/>
      <c r="Y1" s="77"/>
      <c r="Z1" s="77"/>
      <c r="AA1" s="77"/>
      <c r="AB1" s="77"/>
    </row>
    <row r="2" spans="1:28" ht="18" customHeight="1">
      <c r="A2" s="309" t="s">
        <v>222</v>
      </c>
      <c r="B2" s="362"/>
      <c r="C2" s="362"/>
      <c r="D2" s="362"/>
      <c r="E2" s="362"/>
      <c r="F2" s="362"/>
      <c r="G2" s="362"/>
      <c r="H2" s="362"/>
      <c r="I2" s="362"/>
      <c r="J2" s="77"/>
      <c r="K2" s="77"/>
      <c r="L2" s="77"/>
      <c r="M2" s="77"/>
      <c r="N2" s="77"/>
      <c r="O2" s="77"/>
      <c r="P2" s="77"/>
      <c r="Q2" s="77"/>
      <c r="R2" s="77"/>
      <c r="S2" s="77"/>
      <c r="T2" s="77"/>
      <c r="U2" s="77"/>
      <c r="V2" s="77"/>
      <c r="W2" s="77"/>
      <c r="X2" s="77"/>
      <c r="Y2" s="77"/>
      <c r="Z2" s="77"/>
      <c r="AA2" s="77"/>
      <c r="AB2" s="77"/>
    </row>
    <row r="3" spans="1:28" ht="15" customHeight="1">
      <c r="A3" s="306" t="s">
        <v>223</v>
      </c>
      <c r="B3" s="306" t="s">
        <v>224</v>
      </c>
      <c r="C3" s="306" t="s">
        <v>225</v>
      </c>
      <c r="D3" s="306" t="s">
        <v>226</v>
      </c>
      <c r="E3" s="306" t="s">
        <v>227</v>
      </c>
      <c r="F3" s="306" t="s">
        <v>228</v>
      </c>
      <c r="G3" s="306" t="s">
        <v>229</v>
      </c>
      <c r="H3" s="306" t="s">
        <v>230</v>
      </c>
      <c r="I3" s="306" t="s">
        <v>231</v>
      </c>
      <c r="J3" s="77"/>
      <c r="K3" s="77"/>
      <c r="L3" s="77"/>
      <c r="M3" s="77"/>
      <c r="N3" s="77"/>
      <c r="O3" s="77"/>
      <c r="P3" s="77"/>
      <c r="Q3" s="77"/>
      <c r="R3" s="77"/>
      <c r="S3" s="77"/>
      <c r="T3" s="77"/>
      <c r="U3" s="77"/>
      <c r="V3" s="77"/>
      <c r="W3" s="77"/>
    </row>
    <row r="4" spans="1:28" ht="12.75" customHeight="1">
      <c r="A4" s="363"/>
      <c r="B4" s="363"/>
      <c r="C4" s="363"/>
      <c r="D4" s="363"/>
      <c r="E4" s="363"/>
      <c r="F4" s="363"/>
      <c r="G4" s="363"/>
      <c r="H4" s="363"/>
      <c r="I4" s="363"/>
      <c r="J4" s="77"/>
      <c r="K4" s="77"/>
      <c r="L4" s="77"/>
      <c r="M4" s="77"/>
      <c r="N4" s="77"/>
      <c r="O4" s="77"/>
      <c r="P4" s="77"/>
      <c r="Q4" s="77"/>
      <c r="R4" s="77"/>
      <c r="S4" s="77"/>
      <c r="T4" s="77"/>
      <c r="U4" s="77"/>
      <c r="V4" s="77"/>
      <c r="W4" s="77"/>
    </row>
    <row r="5" spans="1:28" ht="42.75" customHeight="1">
      <c r="A5" s="86" t="s">
        <v>232</v>
      </c>
      <c r="B5" s="87">
        <v>43.5</v>
      </c>
      <c r="C5" s="87">
        <v>40.549999999999997</v>
      </c>
      <c r="D5" s="87">
        <v>92</v>
      </c>
      <c r="E5" s="87">
        <f>AVERAGE(B5:D5)</f>
        <v>58.683333333333337</v>
      </c>
      <c r="F5" s="88" t="s">
        <v>233</v>
      </c>
      <c r="G5" s="89" t="s">
        <v>234</v>
      </c>
      <c r="H5" s="90">
        <f>E5*G5</f>
        <v>8626.4500000000007</v>
      </c>
      <c r="I5" s="89" t="s">
        <v>235</v>
      </c>
      <c r="J5" s="77"/>
      <c r="K5" s="77"/>
      <c r="L5" s="77"/>
      <c r="M5" s="77"/>
      <c r="N5" s="77"/>
      <c r="O5" s="77"/>
      <c r="P5" s="77"/>
      <c r="Q5" s="77"/>
      <c r="R5" s="77"/>
      <c r="S5" s="77"/>
      <c r="T5" s="77"/>
      <c r="U5" s="77"/>
      <c r="V5" s="77"/>
      <c r="W5" s="77"/>
    </row>
    <row r="6" spans="1:28" ht="34.5" customHeight="1">
      <c r="A6" s="307" t="s">
        <v>236</v>
      </c>
      <c r="B6" s="355"/>
      <c r="C6" s="355"/>
      <c r="D6" s="355"/>
      <c r="E6" s="355"/>
      <c r="F6" s="355"/>
      <c r="G6" s="356"/>
      <c r="H6" s="170" t="s">
        <v>237</v>
      </c>
      <c r="I6" s="91">
        <f>H5/I5/G5</f>
        <v>4.8902777777777784</v>
      </c>
      <c r="J6" s="77"/>
      <c r="K6" s="77"/>
      <c r="L6" s="77"/>
      <c r="M6" s="77"/>
      <c r="N6" s="77"/>
      <c r="O6" s="77"/>
      <c r="P6" s="77"/>
      <c r="Q6" s="77"/>
      <c r="R6" s="77"/>
      <c r="S6" s="77"/>
      <c r="T6" s="77"/>
      <c r="U6" s="77"/>
      <c r="V6" s="77"/>
      <c r="W6" s="77"/>
    </row>
    <row r="7" spans="1:28" ht="12.75" customHeight="1">
      <c r="A7" s="84"/>
      <c r="B7" s="84"/>
      <c r="C7" s="84"/>
      <c r="D7" s="84"/>
      <c r="E7" s="84"/>
      <c r="F7" s="84"/>
      <c r="G7" s="84"/>
      <c r="H7" s="84"/>
      <c r="I7" s="84"/>
      <c r="J7" s="77"/>
      <c r="K7" s="77"/>
      <c r="L7" s="77"/>
      <c r="M7" s="77"/>
      <c r="N7" s="77"/>
      <c r="O7" s="77"/>
      <c r="P7" s="77"/>
      <c r="Q7" s="77"/>
      <c r="R7" s="77"/>
      <c r="S7" s="77"/>
      <c r="T7" s="77"/>
      <c r="U7" s="77"/>
      <c r="V7" s="77"/>
      <c r="W7" s="77"/>
      <c r="X7" s="77"/>
      <c r="Y7" s="77"/>
      <c r="Z7" s="77"/>
      <c r="AA7" s="77"/>
      <c r="AB7" s="77"/>
    </row>
    <row r="8" spans="1:28" ht="12.75" customHeight="1">
      <c r="A8" s="77"/>
      <c r="B8" s="77"/>
      <c r="C8" s="77"/>
      <c r="D8" s="77"/>
      <c r="E8" s="77"/>
      <c r="F8" s="77"/>
      <c r="G8" s="77"/>
      <c r="H8" s="77"/>
      <c r="I8" s="77"/>
      <c r="J8" s="77"/>
      <c r="K8" s="77"/>
      <c r="L8" s="77"/>
      <c r="M8" s="77"/>
      <c r="N8" s="77"/>
      <c r="O8" s="77"/>
      <c r="P8" s="77"/>
      <c r="Q8" s="77"/>
      <c r="R8" s="77"/>
      <c r="S8" s="77"/>
      <c r="T8" s="77"/>
      <c r="U8" s="77"/>
      <c r="V8" s="77"/>
      <c r="W8" s="77"/>
      <c r="X8" s="77"/>
      <c r="Y8" s="77"/>
      <c r="Z8" s="77"/>
      <c r="AA8" s="77"/>
      <c r="AB8" s="77"/>
    </row>
    <row r="9" spans="1:28" ht="12.75" customHeight="1">
      <c r="A9" s="77"/>
      <c r="B9" s="77"/>
      <c r="C9" s="77"/>
      <c r="D9" s="77"/>
      <c r="E9" s="77"/>
      <c r="F9" s="77"/>
      <c r="G9" s="77"/>
      <c r="H9" s="77"/>
      <c r="I9" s="77"/>
      <c r="J9" s="77"/>
      <c r="K9" s="77"/>
      <c r="L9" s="77"/>
      <c r="M9" s="77"/>
      <c r="N9" s="77"/>
      <c r="O9" s="77"/>
      <c r="P9" s="77"/>
      <c r="Q9" s="77"/>
      <c r="R9" s="77"/>
      <c r="S9" s="77"/>
      <c r="T9" s="77"/>
      <c r="U9" s="77"/>
      <c r="V9" s="77"/>
      <c r="W9" s="77"/>
      <c r="X9" s="77"/>
      <c r="Y9" s="77"/>
      <c r="Z9" s="77"/>
      <c r="AA9" s="77"/>
      <c r="AB9" s="77"/>
    </row>
    <row r="10" spans="1:28" ht="12.75" customHeight="1">
      <c r="A10" s="77"/>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row>
    <row r="11" spans="1:28" ht="12.75" customHeight="1">
      <c r="A11" s="77"/>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row>
    <row r="12" spans="1:28" ht="12.75" customHeight="1">
      <c r="A12" s="77"/>
      <c r="B12" s="77"/>
      <c r="C12" s="77"/>
      <c r="D12" s="77"/>
      <c r="E12" s="77"/>
      <c r="F12" s="77"/>
      <c r="G12" s="77"/>
      <c r="H12" s="77"/>
      <c r="I12" s="77"/>
      <c r="J12" s="77"/>
      <c r="K12" s="77"/>
      <c r="L12" s="77"/>
      <c r="M12" s="77"/>
      <c r="N12" s="77"/>
      <c r="O12" s="77"/>
      <c r="P12" s="77"/>
      <c r="Q12" s="77"/>
      <c r="R12" s="77"/>
      <c r="S12" s="77"/>
      <c r="T12" s="77"/>
      <c r="U12" s="77"/>
      <c r="V12" s="77"/>
      <c r="W12" s="77"/>
      <c r="X12" s="77"/>
      <c r="Y12" s="77"/>
      <c r="Z12" s="77"/>
      <c r="AA12" s="77"/>
      <c r="AB12" s="77"/>
    </row>
    <row r="13" spans="1:28" ht="12.75" customHeight="1">
      <c r="A13" s="77"/>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77"/>
      <c r="AB13" s="77"/>
    </row>
    <row r="14" spans="1:28" ht="12.75" customHeight="1">
      <c r="A14" s="77"/>
      <c r="B14" s="77"/>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row>
    <row r="15" spans="1:28" ht="12.75" customHeight="1">
      <c r="A15" s="77"/>
      <c r="B15" s="77"/>
      <c r="C15" s="77"/>
      <c r="D15" s="77"/>
      <c r="E15" s="77"/>
      <c r="F15" s="77"/>
      <c r="G15" s="77"/>
      <c r="H15" s="77"/>
      <c r="I15" s="77"/>
      <c r="J15" s="77"/>
      <c r="K15" s="77"/>
      <c r="L15" s="77"/>
      <c r="M15" s="77"/>
      <c r="N15" s="77"/>
      <c r="O15" s="77"/>
      <c r="P15" s="77"/>
      <c r="Q15" s="77"/>
      <c r="R15" s="77"/>
      <c r="S15" s="77"/>
      <c r="T15" s="77"/>
      <c r="U15" s="77"/>
      <c r="V15" s="77"/>
      <c r="W15" s="77"/>
      <c r="X15" s="77"/>
      <c r="Y15" s="77"/>
      <c r="Z15" s="77"/>
      <c r="AA15" s="77"/>
      <c r="AB15" s="77"/>
    </row>
    <row r="16" spans="1:28" ht="12.75" customHeight="1">
      <c r="A16" s="77"/>
      <c r="B16" s="77"/>
      <c r="C16" s="77"/>
      <c r="D16" s="77"/>
      <c r="E16" s="77"/>
      <c r="F16" s="77"/>
      <c r="G16" s="77"/>
      <c r="H16" s="77"/>
      <c r="I16" s="77"/>
      <c r="J16" s="77"/>
      <c r="K16" s="77"/>
      <c r="L16" s="77"/>
      <c r="M16" s="77"/>
      <c r="N16" s="77"/>
      <c r="O16" s="77"/>
      <c r="P16" s="77"/>
      <c r="Q16" s="77"/>
      <c r="R16" s="77"/>
      <c r="S16" s="77"/>
      <c r="T16" s="77"/>
      <c r="U16" s="77"/>
      <c r="V16" s="77"/>
      <c r="W16" s="77"/>
      <c r="X16" s="77"/>
      <c r="Y16" s="77"/>
      <c r="Z16" s="77"/>
      <c r="AA16" s="77"/>
      <c r="AB16" s="77"/>
    </row>
    <row r="17" spans="1:28" ht="12.75" customHeight="1">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row>
    <row r="18" spans="1:28" ht="12.75" customHeight="1">
      <c r="A18" s="77"/>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row>
    <row r="19" spans="1:28" ht="12.75" customHeight="1">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row>
    <row r="20" spans="1:28" ht="12.75" customHeight="1">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row>
    <row r="21" spans="1:28" ht="12.75" customHeight="1">
      <c r="A21" s="77"/>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row>
    <row r="22" spans="1:28" ht="12.75" customHeight="1">
      <c r="A22" s="77"/>
      <c r="B22" s="77"/>
      <c r="C22" s="77"/>
      <c r="D22" s="77"/>
      <c r="E22" s="77"/>
      <c r="F22" s="77"/>
      <c r="G22" s="77"/>
      <c r="H22" s="77"/>
      <c r="I22" s="77"/>
      <c r="J22" s="77"/>
      <c r="K22" s="77"/>
      <c r="L22" s="77"/>
      <c r="M22" s="77"/>
      <c r="N22" s="77"/>
      <c r="O22" s="77"/>
      <c r="P22" s="77"/>
      <c r="Q22" s="77"/>
      <c r="R22" s="77"/>
      <c r="S22" s="77"/>
      <c r="T22" s="77"/>
      <c r="U22" s="77"/>
      <c r="V22" s="77"/>
      <c r="W22" s="77"/>
      <c r="X22" s="77"/>
      <c r="Y22" s="77"/>
      <c r="Z22" s="77"/>
      <c r="AA22" s="77"/>
      <c r="AB22" s="77"/>
    </row>
    <row r="23" spans="1:28" ht="12.75" customHeight="1">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row>
    <row r="24" spans="1:28" ht="12.75" customHeight="1">
      <c r="A24" s="77"/>
      <c r="B24" s="77"/>
      <c r="C24" s="77"/>
      <c r="D24" s="77"/>
      <c r="E24" s="77"/>
      <c r="F24" s="77"/>
      <c r="G24" s="77"/>
      <c r="H24" s="77"/>
      <c r="I24" s="77"/>
      <c r="J24" s="77"/>
      <c r="K24" s="77"/>
      <c r="L24" s="77"/>
      <c r="M24" s="77"/>
      <c r="N24" s="77"/>
      <c r="O24" s="77"/>
      <c r="P24" s="77"/>
      <c r="Q24" s="77"/>
      <c r="R24" s="77"/>
      <c r="S24" s="77"/>
      <c r="T24" s="77"/>
      <c r="U24" s="77"/>
      <c r="V24" s="77"/>
      <c r="W24" s="77"/>
      <c r="X24" s="77"/>
      <c r="Y24" s="77"/>
      <c r="Z24" s="77"/>
      <c r="AA24" s="77"/>
      <c r="AB24" s="77"/>
    </row>
    <row r="25" spans="1:28" ht="12.75" customHeight="1">
      <c r="A25" s="77"/>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row>
    <row r="26" spans="1:28" ht="12.75" customHeight="1">
      <c r="A26" s="77"/>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row>
    <row r="27" spans="1:28" ht="12.75" customHeight="1">
      <c r="A27" s="77"/>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row>
    <row r="28" spans="1:28" ht="12.75" customHeight="1">
      <c r="A28" s="77"/>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row>
    <row r="29" spans="1:28" ht="12.75" customHeight="1">
      <c r="A29" s="77"/>
      <c r="B29" s="77"/>
      <c r="C29" s="77"/>
      <c r="D29" s="77"/>
      <c r="E29" s="77"/>
      <c r="F29" s="77"/>
      <c r="G29" s="77"/>
      <c r="H29" s="77"/>
      <c r="I29" s="77"/>
      <c r="J29" s="77"/>
      <c r="K29" s="77"/>
      <c r="L29" s="77"/>
      <c r="M29" s="77"/>
      <c r="N29" s="77"/>
      <c r="O29" s="77"/>
      <c r="P29" s="77"/>
      <c r="Q29" s="77"/>
      <c r="R29" s="77"/>
      <c r="S29" s="77"/>
      <c r="T29" s="77"/>
      <c r="U29" s="77"/>
      <c r="V29" s="77"/>
      <c r="W29" s="77"/>
      <c r="X29" s="77"/>
      <c r="Y29" s="77"/>
      <c r="Z29" s="77"/>
      <c r="AA29" s="77"/>
      <c r="AB29" s="77"/>
    </row>
    <row r="30" spans="1:28" ht="12.75" customHeight="1">
      <c r="A30" s="77"/>
      <c r="B30" s="77"/>
      <c r="C30" s="77"/>
      <c r="D30" s="77"/>
      <c r="E30" s="77"/>
      <c r="F30" s="77"/>
      <c r="G30" s="77"/>
      <c r="H30" s="77"/>
      <c r="I30" s="77"/>
      <c r="J30" s="77"/>
      <c r="K30" s="77"/>
      <c r="L30" s="77"/>
      <c r="M30" s="77"/>
      <c r="N30" s="77"/>
      <c r="O30" s="77"/>
      <c r="P30" s="77"/>
      <c r="Q30" s="77"/>
      <c r="R30" s="77"/>
      <c r="S30" s="77"/>
      <c r="T30" s="77"/>
      <c r="U30" s="77"/>
      <c r="V30" s="77"/>
      <c r="W30" s="77"/>
      <c r="X30" s="77"/>
      <c r="Y30" s="77"/>
      <c r="Z30" s="77"/>
      <c r="AA30" s="77"/>
      <c r="AB30" s="77"/>
    </row>
    <row r="31" spans="1:28" ht="12.75" customHeight="1">
      <c r="A31" s="77"/>
      <c r="B31" s="77"/>
      <c r="C31" s="77"/>
      <c r="D31" s="77"/>
      <c r="E31" s="77"/>
      <c r="F31" s="77"/>
      <c r="G31" s="77"/>
      <c r="H31" s="77"/>
      <c r="I31" s="77"/>
      <c r="J31" s="77"/>
      <c r="K31" s="77"/>
      <c r="L31" s="77"/>
      <c r="M31" s="77"/>
      <c r="N31" s="77"/>
      <c r="O31" s="77"/>
      <c r="P31" s="77"/>
      <c r="Q31" s="77"/>
      <c r="R31" s="77"/>
      <c r="S31" s="77"/>
      <c r="T31" s="77"/>
      <c r="U31" s="77"/>
      <c r="V31" s="77"/>
      <c r="W31" s="77"/>
      <c r="X31" s="77"/>
      <c r="Y31" s="77"/>
      <c r="Z31" s="77"/>
      <c r="AA31" s="77"/>
      <c r="AB31" s="77"/>
    </row>
    <row r="32" spans="1:28" ht="12.75" customHeight="1">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row>
    <row r="33" spans="1:28" ht="12.75" customHeight="1">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row>
    <row r="34" spans="1:28" ht="12.75" customHeight="1">
      <c r="A34" s="77"/>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row>
    <row r="35" spans="1:28" ht="12.75" customHeight="1">
      <c r="A35" s="77"/>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row>
    <row r="36" spans="1:28" ht="12.75" customHeight="1">
      <c r="A36" s="77"/>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row>
    <row r="37" spans="1:28" ht="12.75" customHeight="1">
      <c r="A37" s="77"/>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row>
    <row r="38" spans="1:28" ht="12.75" customHeight="1">
      <c r="A38" s="77"/>
      <c r="B38" s="77"/>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row>
    <row r="39" spans="1:28" ht="12.75" customHeight="1">
      <c r="A39" s="77"/>
      <c r="B39" s="77"/>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7"/>
    </row>
    <row r="40" spans="1:28" ht="12.75" customHeight="1">
      <c r="A40" s="77"/>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row>
    <row r="41" spans="1:28" ht="12.75" customHeight="1">
      <c r="A41" s="77"/>
      <c r="B41" s="77"/>
      <c r="C41" s="77"/>
      <c r="D41" s="77"/>
      <c r="E41" s="77"/>
      <c r="F41" s="77"/>
      <c r="G41" s="77"/>
      <c r="H41" s="77"/>
      <c r="I41" s="77"/>
      <c r="J41" s="77"/>
      <c r="K41" s="77"/>
      <c r="L41" s="77"/>
      <c r="M41" s="77"/>
      <c r="N41" s="77"/>
      <c r="O41" s="77"/>
      <c r="P41" s="77"/>
      <c r="Q41" s="77"/>
      <c r="R41" s="77"/>
      <c r="S41" s="77"/>
      <c r="T41" s="77"/>
      <c r="U41" s="77"/>
      <c r="V41" s="77"/>
      <c r="W41" s="77"/>
      <c r="X41" s="77"/>
      <c r="Y41" s="77"/>
      <c r="Z41" s="77"/>
      <c r="AA41" s="77"/>
      <c r="AB41" s="77"/>
    </row>
    <row r="42" spans="1:28" ht="12.75" customHeight="1">
      <c r="A42" s="77"/>
      <c r="B42" s="77"/>
      <c r="C42" s="77"/>
      <c r="D42" s="77"/>
      <c r="E42" s="77"/>
      <c r="F42" s="77"/>
      <c r="G42" s="77"/>
      <c r="H42" s="77"/>
      <c r="I42" s="77"/>
      <c r="J42" s="77"/>
      <c r="K42" s="77"/>
      <c r="L42" s="77"/>
      <c r="M42" s="77"/>
      <c r="N42" s="77"/>
      <c r="O42" s="77"/>
      <c r="P42" s="77"/>
      <c r="Q42" s="77"/>
      <c r="R42" s="77"/>
      <c r="S42" s="77"/>
      <c r="T42" s="77"/>
      <c r="U42" s="77"/>
      <c r="V42" s="77"/>
      <c r="W42" s="77"/>
      <c r="X42" s="77"/>
      <c r="Y42" s="77"/>
      <c r="Z42" s="77"/>
      <c r="AA42" s="77"/>
      <c r="AB42" s="77"/>
    </row>
    <row r="43" spans="1:28" ht="12.75" customHeight="1">
      <c r="A43" s="77"/>
      <c r="B43" s="77"/>
      <c r="C43" s="77"/>
      <c r="D43" s="77"/>
      <c r="E43" s="77"/>
      <c r="F43" s="77"/>
      <c r="G43" s="77"/>
      <c r="H43" s="77"/>
      <c r="I43" s="77"/>
      <c r="J43" s="77"/>
      <c r="K43" s="77"/>
      <c r="L43" s="77"/>
      <c r="M43" s="77"/>
      <c r="N43" s="77"/>
      <c r="O43" s="77"/>
      <c r="P43" s="77"/>
      <c r="Q43" s="77"/>
      <c r="R43" s="77"/>
      <c r="S43" s="77"/>
      <c r="T43" s="77"/>
      <c r="U43" s="77"/>
      <c r="V43" s="77"/>
      <c r="W43" s="77"/>
      <c r="X43" s="77"/>
      <c r="Y43" s="77"/>
      <c r="Z43" s="77"/>
      <c r="AA43" s="77"/>
      <c r="AB43" s="77"/>
    </row>
    <row r="44" spans="1:28" ht="12.75" customHeight="1">
      <c r="A44" s="77"/>
      <c r="B44" s="77"/>
      <c r="C44" s="77"/>
      <c r="D44" s="77"/>
      <c r="E44" s="77"/>
      <c r="F44" s="77"/>
      <c r="G44" s="77"/>
      <c r="H44" s="77"/>
      <c r="I44" s="77"/>
      <c r="J44" s="77"/>
      <c r="K44" s="77"/>
      <c r="L44" s="77"/>
      <c r="M44" s="77"/>
      <c r="N44" s="77"/>
      <c r="O44" s="77"/>
      <c r="P44" s="77"/>
      <c r="Q44" s="77"/>
      <c r="R44" s="77"/>
      <c r="S44" s="77"/>
      <c r="T44" s="77"/>
      <c r="U44" s="77"/>
      <c r="V44" s="77"/>
      <c r="W44" s="77"/>
      <c r="X44" s="77"/>
      <c r="Y44" s="77"/>
      <c r="Z44" s="77"/>
      <c r="AA44" s="77"/>
      <c r="AB44" s="77"/>
    </row>
    <row r="45" spans="1:28" ht="12.75" customHeight="1">
      <c r="A45" s="77"/>
      <c r="B45" s="77"/>
      <c r="C45" s="77"/>
      <c r="D45" s="77"/>
      <c r="E45" s="77"/>
      <c r="F45" s="77"/>
      <c r="G45" s="77"/>
      <c r="H45" s="77"/>
      <c r="I45" s="77"/>
      <c r="J45" s="77"/>
      <c r="K45" s="77"/>
      <c r="L45" s="77"/>
      <c r="M45" s="77"/>
      <c r="N45" s="77"/>
      <c r="O45" s="77"/>
      <c r="P45" s="77"/>
      <c r="Q45" s="77"/>
      <c r="R45" s="77"/>
      <c r="S45" s="77"/>
      <c r="T45" s="77"/>
      <c r="U45" s="77"/>
      <c r="V45" s="77"/>
      <c r="W45" s="77"/>
      <c r="X45" s="77"/>
      <c r="Y45" s="77"/>
      <c r="Z45" s="77"/>
      <c r="AA45" s="77"/>
      <c r="AB45" s="77"/>
    </row>
    <row r="46" spans="1:28" ht="12.75" customHeight="1">
      <c r="A46" s="77"/>
      <c r="B46" s="77"/>
      <c r="C46" s="77"/>
      <c r="D46" s="77"/>
      <c r="E46" s="77"/>
      <c r="F46" s="77"/>
      <c r="G46" s="77"/>
      <c r="H46" s="77"/>
      <c r="I46" s="77"/>
      <c r="J46" s="77"/>
      <c r="K46" s="77"/>
      <c r="L46" s="77"/>
      <c r="M46" s="77"/>
      <c r="N46" s="77"/>
      <c r="O46" s="77"/>
      <c r="P46" s="77"/>
      <c r="Q46" s="77"/>
      <c r="R46" s="77"/>
      <c r="S46" s="77"/>
      <c r="T46" s="77"/>
      <c r="U46" s="77"/>
      <c r="V46" s="77"/>
      <c r="W46" s="77"/>
      <c r="X46" s="77"/>
      <c r="Y46" s="77"/>
      <c r="Z46" s="77"/>
      <c r="AA46" s="77"/>
      <c r="AB46" s="77"/>
    </row>
    <row r="47" spans="1:28" ht="12.75" customHeight="1">
      <c r="A47" s="77"/>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row>
    <row r="48" spans="1:28" ht="12.75" customHeight="1">
      <c r="A48" s="77"/>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row>
    <row r="49" spans="1:28" ht="12.75" customHeight="1">
      <c r="A49" s="77"/>
      <c r="B49" s="77"/>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row>
    <row r="50" spans="1:28" ht="12.75" customHeight="1">
      <c r="A50" s="77"/>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row>
    <row r="51" spans="1:28" ht="12.75" customHeight="1">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row>
    <row r="52" spans="1:28" ht="12.75" customHeight="1">
      <c r="A52" s="77"/>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row>
    <row r="53" spans="1:28" ht="12.75" customHeight="1">
      <c r="A53" s="77"/>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row>
    <row r="54" spans="1:28" ht="12.75" customHeight="1">
      <c r="A54" s="77"/>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row>
    <row r="55" spans="1:28" ht="12.75" customHeight="1">
      <c r="A55" s="77"/>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row>
    <row r="56" spans="1:28" ht="12.75" customHeight="1">
      <c r="A56" s="77"/>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row>
    <row r="57" spans="1:28" ht="12.75" customHeight="1">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row>
    <row r="58" spans="1:28" ht="12.75" customHeight="1">
      <c r="A58" s="77"/>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row>
    <row r="59" spans="1:28" ht="12.75" customHeight="1">
      <c r="A59" s="77"/>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row>
    <row r="60" spans="1:28" ht="12.75" customHeight="1">
      <c r="A60" s="77"/>
      <c r="B60" s="77"/>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row>
    <row r="61" spans="1:28" ht="12.75" customHeight="1">
      <c r="A61" s="77"/>
      <c r="B61" s="77"/>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row>
    <row r="62" spans="1:28" ht="12.75" customHeight="1">
      <c r="A62" s="77"/>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row>
    <row r="63" spans="1:28" ht="12.75" customHeight="1">
      <c r="A63" s="77"/>
      <c r="B63" s="77"/>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row>
    <row r="64" spans="1:28" ht="12.75" customHeight="1">
      <c r="A64" s="77"/>
      <c r="B64" s="77"/>
      <c r="C64" s="77"/>
      <c r="D64" s="77"/>
      <c r="E64" s="77"/>
      <c r="F64" s="77"/>
      <c r="G64" s="77"/>
      <c r="H64" s="77"/>
      <c r="I64" s="77"/>
      <c r="J64" s="77"/>
      <c r="K64" s="77"/>
      <c r="L64" s="77"/>
      <c r="M64" s="77"/>
      <c r="N64" s="77"/>
      <c r="O64" s="77"/>
      <c r="P64" s="77"/>
      <c r="Q64" s="77"/>
      <c r="R64" s="77"/>
      <c r="S64" s="77"/>
      <c r="T64" s="77"/>
      <c r="U64" s="77"/>
      <c r="V64" s="77"/>
      <c r="W64" s="77"/>
      <c r="X64" s="77"/>
      <c r="Y64" s="77"/>
      <c r="Z64" s="77"/>
      <c r="AA64" s="77"/>
      <c r="AB64" s="77"/>
    </row>
    <row r="65" spans="1:28" ht="12.75" customHeight="1">
      <c r="A65" s="77"/>
      <c r="B65" s="77"/>
      <c r="C65" s="77"/>
      <c r="D65" s="77"/>
      <c r="E65" s="77"/>
      <c r="F65" s="77"/>
      <c r="G65" s="77"/>
      <c r="H65" s="77"/>
      <c r="I65" s="77"/>
      <c r="J65" s="77"/>
      <c r="K65" s="77"/>
      <c r="L65" s="77"/>
      <c r="M65" s="77"/>
      <c r="N65" s="77"/>
      <c r="O65" s="77"/>
      <c r="P65" s="77"/>
      <c r="Q65" s="77"/>
      <c r="R65" s="77"/>
      <c r="S65" s="77"/>
      <c r="T65" s="77"/>
      <c r="U65" s="77"/>
      <c r="V65" s="77"/>
      <c r="W65" s="77"/>
      <c r="X65" s="77"/>
      <c r="Y65" s="77"/>
      <c r="Z65" s="77"/>
      <c r="AA65" s="77"/>
      <c r="AB65" s="77"/>
    </row>
    <row r="66" spans="1:28" ht="12.75" customHeight="1">
      <c r="A66" s="77"/>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row>
    <row r="67" spans="1:28" ht="12.75" customHeight="1">
      <c r="A67" s="77"/>
      <c r="B67" s="77"/>
      <c r="C67" s="77"/>
      <c r="D67" s="77"/>
      <c r="E67" s="77"/>
      <c r="F67" s="77"/>
      <c r="G67" s="77"/>
      <c r="H67" s="77"/>
      <c r="I67" s="77"/>
      <c r="J67" s="77"/>
      <c r="K67" s="77"/>
      <c r="L67" s="77"/>
      <c r="M67" s="77"/>
      <c r="N67" s="77"/>
      <c r="O67" s="77"/>
      <c r="P67" s="77"/>
      <c r="Q67" s="77"/>
      <c r="R67" s="77"/>
      <c r="S67" s="77"/>
      <c r="T67" s="77"/>
      <c r="U67" s="77"/>
      <c r="V67" s="77"/>
      <c r="W67" s="77"/>
      <c r="X67" s="77"/>
      <c r="Y67" s="77"/>
      <c r="Z67" s="77"/>
      <c r="AA67" s="77"/>
      <c r="AB67" s="77"/>
    </row>
    <row r="68" spans="1:28" ht="12.75" customHeight="1">
      <c r="A68" s="77"/>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row>
    <row r="69" spans="1:28" ht="12.75" customHeight="1">
      <c r="A69" s="77"/>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row>
    <row r="70" spans="1:28" ht="12.75" customHeight="1">
      <c r="A70" s="77"/>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row>
    <row r="71" spans="1:28" ht="12.75" customHeight="1">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row>
    <row r="72" spans="1:28" ht="12.75" customHeight="1">
      <c r="A72" s="77"/>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row>
    <row r="73" spans="1:28" ht="12.75" customHeight="1">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row>
    <row r="74" spans="1:28" ht="12.75" customHeight="1">
      <c r="A74" s="77"/>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row>
    <row r="75" spans="1:28" ht="12.75" customHeight="1">
      <c r="A75" s="77"/>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row>
    <row r="76" spans="1:28" ht="12.75" customHeight="1">
      <c r="A76" s="77"/>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row>
    <row r="77" spans="1:28" ht="12.75" customHeight="1">
      <c r="A77" s="77"/>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row>
    <row r="78" spans="1:28" ht="12.75" customHeight="1">
      <c r="A78" s="77"/>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row>
    <row r="79" spans="1:28" ht="12.75" customHeight="1">
      <c r="A79" s="77"/>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row>
    <row r="80" spans="1:28" ht="12.75" customHeight="1">
      <c r="A80" s="77"/>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row>
    <row r="81" spans="1:28" ht="12.75" customHeight="1">
      <c r="A81" s="77"/>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row>
    <row r="82" spans="1:28" ht="12.75" customHeight="1">
      <c r="A82" s="77"/>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row>
    <row r="83" spans="1:28" ht="12.75" customHeight="1">
      <c r="A83" s="77"/>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row>
    <row r="84" spans="1:28" ht="12.75" customHeight="1">
      <c r="A84" s="77"/>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row>
    <row r="85" spans="1:28" ht="12.75" customHeight="1">
      <c r="A85" s="77"/>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row>
    <row r="86" spans="1:28" ht="12.75" customHeight="1">
      <c r="A86" s="77"/>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row>
    <row r="87" spans="1:28" ht="12.75" customHeight="1">
      <c r="A87" s="77"/>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row>
    <row r="88" spans="1:28" ht="12.75" customHeight="1">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row>
    <row r="89" spans="1:28" ht="12.75" customHeight="1">
      <c r="A89" s="77"/>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row>
    <row r="90" spans="1:28" ht="12.75" customHeight="1">
      <c r="A90" s="77"/>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row>
    <row r="91" spans="1:28" ht="12.75" customHeight="1">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row>
    <row r="92" spans="1:28" ht="12.75" customHeight="1">
      <c r="A92" s="77"/>
      <c r="B92" s="77"/>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row>
    <row r="93" spans="1:28" ht="12.75" customHeight="1">
      <c r="A93" s="77"/>
      <c r="B93" s="77"/>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row>
    <row r="94" spans="1:28" ht="12.75" customHeight="1">
      <c r="A94" s="77"/>
      <c r="B94" s="77"/>
      <c r="C94" s="77"/>
      <c r="D94" s="77"/>
      <c r="E94" s="77"/>
      <c r="F94" s="77"/>
      <c r="G94" s="77"/>
      <c r="H94" s="77"/>
      <c r="I94" s="77"/>
      <c r="J94" s="77"/>
      <c r="K94" s="77"/>
      <c r="L94" s="77"/>
      <c r="M94" s="77"/>
      <c r="N94" s="77"/>
      <c r="O94" s="77"/>
      <c r="P94" s="77"/>
      <c r="Q94" s="77"/>
      <c r="R94" s="77"/>
      <c r="S94" s="77"/>
      <c r="T94" s="77"/>
      <c r="U94" s="77"/>
      <c r="V94" s="77"/>
      <c r="W94" s="77"/>
      <c r="X94" s="77"/>
      <c r="Y94" s="77"/>
      <c r="Z94" s="77"/>
      <c r="AA94" s="77"/>
      <c r="AB94" s="77"/>
    </row>
    <row r="95" spans="1:28" ht="12.75" customHeight="1">
      <c r="A95" s="77"/>
      <c r="B95" s="77"/>
      <c r="C95" s="77"/>
      <c r="D95" s="77"/>
      <c r="E95" s="77"/>
      <c r="F95" s="77"/>
      <c r="G95" s="77"/>
      <c r="H95" s="77"/>
      <c r="I95" s="77"/>
      <c r="J95" s="77"/>
      <c r="K95" s="77"/>
      <c r="L95" s="77"/>
      <c r="M95" s="77"/>
      <c r="N95" s="77"/>
      <c r="O95" s="77"/>
      <c r="P95" s="77"/>
      <c r="Q95" s="77"/>
      <c r="R95" s="77"/>
      <c r="S95" s="77"/>
      <c r="T95" s="77"/>
      <c r="U95" s="77"/>
      <c r="V95" s="77"/>
      <c r="W95" s="77"/>
      <c r="X95" s="77"/>
      <c r="Y95" s="77"/>
      <c r="Z95" s="77"/>
      <c r="AA95" s="77"/>
      <c r="AB95" s="77"/>
    </row>
    <row r="96" spans="1:28" ht="12.75" customHeight="1">
      <c r="A96" s="77"/>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row>
    <row r="97" spans="1:28" ht="12.75" customHeight="1">
      <c r="A97" s="77"/>
      <c r="B97" s="77"/>
      <c r="C97" s="77"/>
      <c r="D97" s="77"/>
      <c r="E97" s="77"/>
      <c r="F97" s="77"/>
      <c r="G97" s="77"/>
      <c r="H97" s="77"/>
      <c r="I97" s="77"/>
      <c r="J97" s="77"/>
      <c r="K97" s="77"/>
      <c r="L97" s="77"/>
      <c r="M97" s="77"/>
      <c r="N97" s="77"/>
      <c r="O97" s="77"/>
      <c r="P97" s="77"/>
      <c r="Q97" s="77"/>
      <c r="R97" s="77"/>
      <c r="S97" s="77"/>
      <c r="T97" s="77"/>
      <c r="U97" s="77"/>
      <c r="V97" s="77"/>
      <c r="W97" s="77"/>
      <c r="X97" s="77"/>
      <c r="Y97" s="77"/>
      <c r="Z97" s="77"/>
      <c r="AA97" s="77"/>
      <c r="AB97" s="77"/>
    </row>
    <row r="98" spans="1:28" ht="12.75" customHeight="1">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row>
    <row r="99" spans="1:28" ht="12.75" customHeight="1">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row>
    <row r="100" spans="1:28" ht="12.75" customHeight="1">
      <c r="A100" s="77"/>
      <c r="B100" s="77"/>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row>
    <row r="101" spans="1:28" ht="12.75" customHeight="1">
      <c r="A101" s="77"/>
      <c r="B101" s="77"/>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row>
    <row r="102" spans="1:28" ht="12.75" customHeight="1">
      <c r="A102" s="77"/>
      <c r="B102" s="77"/>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row>
    <row r="103" spans="1:28" ht="12.75" customHeight="1">
      <c r="A103" s="77"/>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row>
    <row r="104" spans="1:28" ht="12.75" customHeight="1">
      <c r="A104" s="77"/>
      <c r="B104" s="77"/>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row>
    <row r="105" spans="1:28" ht="12.75" customHeight="1">
      <c r="A105" s="77"/>
      <c r="B105" s="77"/>
      <c r="C105" s="77"/>
      <c r="D105" s="77"/>
      <c r="E105" s="77"/>
      <c r="F105" s="77"/>
      <c r="G105" s="77"/>
      <c r="H105" s="77"/>
      <c r="I105" s="77"/>
      <c r="J105" s="77"/>
      <c r="K105" s="77"/>
      <c r="L105" s="77"/>
      <c r="M105" s="77"/>
      <c r="N105" s="77"/>
      <c r="O105" s="77"/>
      <c r="P105" s="77"/>
      <c r="Q105" s="77"/>
      <c r="R105" s="77"/>
      <c r="S105" s="77"/>
      <c r="T105" s="77"/>
      <c r="U105" s="77"/>
      <c r="V105" s="77"/>
      <c r="W105" s="77"/>
      <c r="X105" s="77"/>
      <c r="Y105" s="77"/>
      <c r="Z105" s="77"/>
      <c r="AA105" s="77"/>
      <c r="AB105" s="77"/>
    </row>
    <row r="106" spans="1:28" ht="12.75" customHeight="1">
      <c r="A106" s="77"/>
      <c r="B106" s="77"/>
      <c r="C106" s="77"/>
      <c r="D106" s="77"/>
      <c r="E106" s="77"/>
      <c r="F106" s="77"/>
      <c r="G106" s="77"/>
      <c r="H106" s="77"/>
      <c r="I106" s="77"/>
      <c r="J106" s="77"/>
      <c r="K106" s="77"/>
      <c r="L106" s="77"/>
      <c r="M106" s="77"/>
      <c r="N106" s="77"/>
      <c r="O106" s="77"/>
      <c r="P106" s="77"/>
      <c r="Q106" s="77"/>
      <c r="R106" s="77"/>
      <c r="S106" s="77"/>
      <c r="T106" s="77"/>
      <c r="U106" s="77"/>
      <c r="V106" s="77"/>
      <c r="W106" s="77"/>
      <c r="X106" s="77"/>
      <c r="Y106" s="77"/>
      <c r="Z106" s="77"/>
      <c r="AA106" s="77"/>
      <c r="AB106" s="77"/>
    </row>
    <row r="107" spans="1:28" ht="12.75" customHeight="1">
      <c r="A107" s="7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row>
    <row r="108" spans="1:28" ht="12.75" customHeight="1">
      <c r="A108" s="7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row>
    <row r="109" spans="1:28" ht="12.75" customHeight="1">
      <c r="A109" s="7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row>
    <row r="110" spans="1:28" ht="12.75" customHeight="1">
      <c r="A110" s="7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row>
    <row r="111" spans="1:28" ht="12.75" customHeight="1">
      <c r="A111" s="7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row>
    <row r="112" spans="1:28" ht="12.75" customHeight="1">
      <c r="A112" s="7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row>
    <row r="113" spans="1:28" ht="12.75" customHeight="1">
      <c r="A113" s="7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row>
    <row r="114" spans="1:28" ht="12.75" customHeight="1">
      <c r="A114" s="7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row>
    <row r="115" spans="1:28" ht="12.75" customHeight="1">
      <c r="A115" s="7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row>
    <row r="116" spans="1:28" ht="12.75" customHeight="1">
      <c r="A116" s="7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row>
    <row r="117" spans="1:28" ht="12.75" customHeight="1">
      <c r="A117" s="7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row>
    <row r="118" spans="1:28" ht="12.75" customHeight="1">
      <c r="A118" s="7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row>
    <row r="119" spans="1:28" ht="12.75" customHeight="1">
      <c r="A119" s="7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row>
    <row r="120" spans="1:28" ht="12.75" customHeight="1">
      <c r="A120" s="7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row>
    <row r="121" spans="1:28" ht="12.75" customHeight="1">
      <c r="A121" s="77"/>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row>
    <row r="122" spans="1:28" ht="12.75" customHeight="1">
      <c r="A122" s="77"/>
      <c r="B122" s="77"/>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c r="AA122" s="77"/>
      <c r="AB122" s="77"/>
    </row>
    <row r="123" spans="1:28" ht="12.75" customHeight="1">
      <c r="A123" s="77"/>
      <c r="B123" s="77"/>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c r="AA123" s="77"/>
      <c r="AB123" s="77"/>
    </row>
    <row r="124" spans="1:28" ht="12.75" customHeight="1">
      <c r="A124" s="77"/>
      <c r="B124" s="77"/>
      <c r="C124" s="77"/>
      <c r="D124" s="77"/>
      <c r="E124" s="77"/>
      <c r="F124" s="77"/>
      <c r="G124" s="77"/>
      <c r="H124" s="77"/>
      <c r="I124" s="77"/>
      <c r="J124" s="77"/>
      <c r="K124" s="77"/>
      <c r="L124" s="77"/>
      <c r="M124" s="77"/>
      <c r="N124" s="77"/>
      <c r="O124" s="77"/>
      <c r="P124" s="77"/>
      <c r="Q124" s="77"/>
      <c r="R124" s="77"/>
      <c r="S124" s="77"/>
      <c r="T124" s="77"/>
      <c r="U124" s="77"/>
      <c r="V124" s="77"/>
      <c r="W124" s="77"/>
      <c r="X124" s="77"/>
      <c r="Y124" s="77"/>
      <c r="Z124" s="77"/>
      <c r="AA124" s="77"/>
      <c r="AB124" s="77"/>
    </row>
    <row r="125" spans="1:28" ht="12.75" customHeight="1">
      <c r="A125" s="77"/>
      <c r="B125" s="77"/>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row>
    <row r="126" spans="1:28" ht="12.75" customHeight="1">
      <c r="A126" s="77"/>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row>
    <row r="127" spans="1:28" ht="12.75" customHeight="1">
      <c r="A127" s="77"/>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row>
    <row r="128" spans="1:28" ht="12.75" customHeight="1">
      <c r="A128" s="77"/>
      <c r="B128" s="77"/>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row>
    <row r="129" spans="1:28" ht="12.75" customHeight="1">
      <c r="A129" s="77"/>
      <c r="B129" s="77"/>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row>
    <row r="130" spans="1:28" ht="12.75" customHeight="1">
      <c r="A130" s="77"/>
      <c r="B130" s="7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row>
    <row r="131" spans="1:28" ht="12.75" customHeight="1">
      <c r="A131" s="77"/>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row>
    <row r="132" spans="1:28" ht="12.75" customHeight="1">
      <c r="A132" s="77"/>
      <c r="B132" s="77"/>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row>
    <row r="133" spans="1:28" ht="12.75" customHeight="1">
      <c r="A133" s="77"/>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row>
    <row r="134" spans="1:28" ht="12.75" customHeight="1">
      <c r="A134" s="77"/>
      <c r="B134" s="77"/>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row>
    <row r="135" spans="1:28" ht="12.75" customHeight="1">
      <c r="A135" s="77"/>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row>
    <row r="136" spans="1:28" ht="12.75" customHeight="1">
      <c r="A136" s="77"/>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row>
    <row r="137" spans="1:28" ht="12.75" customHeight="1">
      <c r="A137" s="77"/>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row>
    <row r="138" spans="1:28" ht="12.75" customHeight="1">
      <c r="A138" s="77"/>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row>
    <row r="139" spans="1:28" ht="12.75" customHeight="1">
      <c r="A139" s="77"/>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c r="AA139" s="77"/>
      <c r="AB139" s="77"/>
    </row>
    <row r="140" spans="1:28" ht="12.75" customHeight="1">
      <c r="A140" s="77"/>
      <c r="B140" s="77"/>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c r="AA140" s="77"/>
      <c r="AB140" s="77"/>
    </row>
    <row r="141" spans="1:28" ht="12.75" customHeight="1">
      <c r="A141" s="77"/>
      <c r="B141" s="77"/>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c r="AA141" s="77"/>
      <c r="AB141" s="77"/>
    </row>
    <row r="142" spans="1:28" ht="12.75" customHeight="1">
      <c r="A142" s="77"/>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row>
    <row r="143" spans="1:28" ht="12.75" customHeight="1">
      <c r="A143" s="77"/>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row>
    <row r="144" spans="1:28" ht="12.75" customHeight="1">
      <c r="A144" s="77"/>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row>
    <row r="145" spans="1:28" ht="12.75" customHeight="1">
      <c r="A145" s="77"/>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row>
    <row r="146" spans="1:28" ht="12.75" customHeight="1">
      <c r="A146" s="77"/>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row>
    <row r="147" spans="1:28" ht="12.75" customHeight="1">
      <c r="A147" s="77"/>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row>
    <row r="148" spans="1:28" ht="12.75" customHeight="1">
      <c r="A148" s="77"/>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row>
    <row r="149" spans="1:28" ht="12.75" customHeight="1">
      <c r="A149" s="77"/>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row>
    <row r="150" spans="1:28" ht="12.75" customHeight="1">
      <c r="A150" s="77"/>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row>
    <row r="151" spans="1:28" ht="12.75" customHeight="1">
      <c r="A151" s="77"/>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row>
    <row r="152" spans="1:28" ht="12.75" customHeight="1">
      <c r="A152" s="77"/>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row>
    <row r="153" spans="1:28" ht="12.75" customHeight="1">
      <c r="A153" s="77"/>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row>
    <row r="154" spans="1:28" ht="12.75" customHeight="1">
      <c r="A154" s="77"/>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row>
    <row r="155" spans="1:28" ht="12.75" customHeight="1">
      <c r="A155" s="77"/>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row>
    <row r="156" spans="1:28" ht="12.75" customHeight="1">
      <c r="A156" s="77"/>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c r="AA156" s="77"/>
      <c r="AB156" s="77"/>
    </row>
    <row r="157" spans="1:28" ht="12.75" customHeight="1">
      <c r="A157" s="77"/>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c r="AB157" s="77"/>
    </row>
    <row r="158" spans="1:28" ht="12.75" customHeight="1">
      <c r="A158" s="77"/>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c r="AA158" s="77"/>
      <c r="AB158" s="77"/>
    </row>
    <row r="159" spans="1:28" ht="12.75" customHeight="1">
      <c r="A159" s="77"/>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c r="AB159" s="77"/>
    </row>
    <row r="160" spans="1:28" ht="12.75" customHeight="1">
      <c r="A160" s="77"/>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c r="AA160" s="77"/>
      <c r="AB160" s="77"/>
    </row>
    <row r="161" spans="1:28" ht="12.75" customHeight="1">
      <c r="A161" s="77"/>
      <c r="B161" s="77"/>
      <c r="C161" s="77"/>
      <c r="D161" s="77"/>
      <c r="E161" s="77"/>
      <c r="F161" s="77"/>
      <c r="G161" s="77"/>
      <c r="H161" s="77"/>
      <c r="I161" s="77"/>
      <c r="J161" s="77"/>
      <c r="K161" s="77"/>
      <c r="L161" s="77"/>
      <c r="M161" s="77"/>
      <c r="N161" s="77"/>
      <c r="O161" s="77"/>
      <c r="P161" s="77"/>
      <c r="Q161" s="77"/>
      <c r="R161" s="77"/>
      <c r="S161" s="77"/>
      <c r="T161" s="77"/>
      <c r="U161" s="77"/>
      <c r="V161" s="77"/>
      <c r="W161" s="77"/>
      <c r="X161" s="77"/>
      <c r="Y161" s="77"/>
      <c r="Z161" s="77"/>
      <c r="AA161" s="77"/>
      <c r="AB161" s="77"/>
    </row>
    <row r="162" spans="1:28" ht="12.75" customHeight="1">
      <c r="A162" s="77"/>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row>
    <row r="163" spans="1:28" ht="12.75" customHeight="1">
      <c r="A163" s="77"/>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c r="AA163" s="77"/>
      <c r="AB163" s="77"/>
    </row>
    <row r="164" spans="1:28" ht="12.75" customHeight="1">
      <c r="A164" s="77"/>
      <c r="B164" s="77"/>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c r="AA164" s="77"/>
      <c r="AB164" s="77"/>
    </row>
    <row r="165" spans="1:28" ht="12.75" customHeight="1">
      <c r="A165" s="77"/>
      <c r="B165" s="77"/>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c r="AA165" s="77"/>
      <c r="AB165" s="77"/>
    </row>
    <row r="166" spans="1:28" ht="12.75" customHeight="1">
      <c r="A166" s="77"/>
      <c r="B166" s="77"/>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c r="AB166" s="77"/>
    </row>
    <row r="167" spans="1:28" ht="12.75" customHeight="1">
      <c r="A167" s="77"/>
      <c r="B167" s="77"/>
      <c r="C167" s="77"/>
      <c r="D167" s="77"/>
      <c r="E167" s="77"/>
      <c r="F167" s="77"/>
      <c r="G167" s="77"/>
      <c r="H167" s="77"/>
      <c r="I167" s="77"/>
      <c r="J167" s="77"/>
      <c r="K167" s="77"/>
      <c r="L167" s="77"/>
      <c r="M167" s="77"/>
      <c r="N167" s="77"/>
      <c r="O167" s="77"/>
      <c r="P167" s="77"/>
      <c r="Q167" s="77"/>
      <c r="R167" s="77"/>
      <c r="S167" s="77"/>
      <c r="T167" s="77"/>
      <c r="U167" s="77"/>
      <c r="V167" s="77"/>
      <c r="W167" s="77"/>
      <c r="X167" s="77"/>
      <c r="Y167" s="77"/>
      <c r="Z167" s="77"/>
      <c r="AA167" s="77"/>
      <c r="AB167" s="77"/>
    </row>
    <row r="168" spans="1:28" ht="12.75" customHeight="1">
      <c r="A168" s="77"/>
      <c r="B168" s="77"/>
      <c r="C168" s="77"/>
      <c r="D168" s="77"/>
      <c r="E168" s="77"/>
      <c r="F168" s="77"/>
      <c r="G168" s="77"/>
      <c r="H168" s="77"/>
      <c r="I168" s="77"/>
      <c r="J168" s="77"/>
      <c r="K168" s="77"/>
      <c r="L168" s="77"/>
      <c r="M168" s="77"/>
      <c r="N168" s="77"/>
      <c r="O168" s="77"/>
      <c r="P168" s="77"/>
      <c r="Q168" s="77"/>
      <c r="R168" s="77"/>
      <c r="S168" s="77"/>
      <c r="T168" s="77"/>
      <c r="U168" s="77"/>
      <c r="V168" s="77"/>
      <c r="W168" s="77"/>
      <c r="X168" s="77"/>
      <c r="Y168" s="77"/>
      <c r="Z168" s="77"/>
      <c r="AA168" s="77"/>
      <c r="AB168" s="77"/>
    </row>
    <row r="169" spans="1:28" ht="12.75" customHeight="1">
      <c r="A169" s="77"/>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c r="AA169" s="77"/>
      <c r="AB169" s="77"/>
    </row>
    <row r="170" spans="1:28" ht="12.75" customHeight="1">
      <c r="A170" s="77"/>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row>
    <row r="171" spans="1:28" ht="12.75" customHeight="1">
      <c r="A171" s="77"/>
      <c r="B171" s="77"/>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c r="AA171" s="77"/>
      <c r="AB171" s="77"/>
    </row>
    <row r="172" spans="1:28" ht="12.75" customHeight="1">
      <c r="A172" s="77"/>
      <c r="B172" s="77"/>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c r="AA172" s="77"/>
      <c r="AB172" s="77"/>
    </row>
    <row r="173" spans="1:28" ht="12.75" customHeight="1">
      <c r="A173" s="77"/>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row>
    <row r="174" spans="1:28" ht="12.75" customHeight="1">
      <c r="A174" s="77"/>
      <c r="B174" s="77"/>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c r="AA174" s="77"/>
      <c r="AB174" s="77"/>
    </row>
    <row r="175" spans="1:28" ht="12.75" customHeight="1">
      <c r="A175" s="77"/>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c r="AA175" s="77"/>
      <c r="AB175" s="77"/>
    </row>
    <row r="176" spans="1:28" ht="12.75" customHeight="1">
      <c r="A176" s="77"/>
      <c r="B176" s="77"/>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c r="AA176" s="77"/>
      <c r="AB176" s="77"/>
    </row>
    <row r="177" spans="1:28" ht="12.75" customHeight="1">
      <c r="A177" s="77"/>
      <c r="B177" s="77"/>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c r="AA177" s="77"/>
      <c r="AB177" s="77"/>
    </row>
    <row r="178" spans="1:28" ht="12.75" customHeight="1">
      <c r="A178" s="77"/>
      <c r="B178" s="77"/>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c r="AA178" s="77"/>
      <c r="AB178" s="77"/>
    </row>
    <row r="179" spans="1:28" ht="12.75" customHeight="1">
      <c r="A179" s="77"/>
      <c r="B179" s="77"/>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c r="AA179" s="77"/>
      <c r="AB179" s="77"/>
    </row>
    <row r="180" spans="1:28" ht="12.75" customHeight="1">
      <c r="A180" s="77"/>
      <c r="B180" s="77"/>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c r="AA180" s="77"/>
      <c r="AB180" s="77"/>
    </row>
    <row r="181" spans="1:28" ht="12.75" customHeight="1">
      <c r="A181" s="77"/>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c r="AA181" s="77"/>
      <c r="AB181" s="77"/>
    </row>
    <row r="182" spans="1:28" ht="12.75" customHeight="1">
      <c r="A182" s="77"/>
      <c r="B182" s="77"/>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c r="AA182" s="77"/>
      <c r="AB182" s="77"/>
    </row>
    <row r="183" spans="1:28" ht="12.75" customHeight="1">
      <c r="A183" s="77"/>
      <c r="B183" s="77"/>
      <c r="C183" s="77"/>
      <c r="D183" s="77"/>
      <c r="E183" s="77"/>
      <c r="F183" s="77"/>
      <c r="G183" s="77"/>
      <c r="H183" s="77"/>
      <c r="I183" s="77"/>
      <c r="J183" s="77"/>
      <c r="K183" s="77"/>
      <c r="L183" s="77"/>
      <c r="M183" s="77"/>
      <c r="N183" s="77"/>
      <c r="O183" s="77"/>
      <c r="P183" s="77"/>
      <c r="Q183" s="77"/>
      <c r="R183" s="77"/>
      <c r="S183" s="77"/>
      <c r="T183" s="77"/>
      <c r="U183" s="77"/>
      <c r="V183" s="77"/>
      <c r="W183" s="77"/>
      <c r="X183" s="77"/>
      <c r="Y183" s="77"/>
      <c r="Z183" s="77"/>
      <c r="AA183" s="77"/>
      <c r="AB183" s="77"/>
    </row>
    <row r="184" spans="1:28" ht="12.75" customHeight="1">
      <c r="A184" s="77"/>
      <c r="B184" s="77"/>
      <c r="C184" s="77"/>
      <c r="D184" s="77"/>
      <c r="E184" s="77"/>
      <c r="F184" s="77"/>
      <c r="G184" s="77"/>
      <c r="H184" s="77"/>
      <c r="I184" s="77"/>
      <c r="J184" s="77"/>
      <c r="K184" s="77"/>
      <c r="L184" s="77"/>
      <c r="M184" s="77"/>
      <c r="N184" s="77"/>
      <c r="O184" s="77"/>
      <c r="P184" s="77"/>
      <c r="Q184" s="77"/>
      <c r="R184" s="77"/>
      <c r="S184" s="77"/>
      <c r="T184" s="77"/>
      <c r="U184" s="77"/>
      <c r="V184" s="77"/>
      <c r="W184" s="77"/>
      <c r="X184" s="77"/>
      <c r="Y184" s="77"/>
      <c r="Z184" s="77"/>
      <c r="AA184" s="77"/>
      <c r="AB184" s="77"/>
    </row>
    <row r="185" spans="1:28" ht="12.75" customHeight="1">
      <c r="A185" s="77"/>
      <c r="B185" s="77"/>
      <c r="C185" s="77"/>
      <c r="D185" s="77"/>
      <c r="E185" s="77"/>
      <c r="F185" s="77"/>
      <c r="G185" s="77"/>
      <c r="H185" s="77"/>
      <c r="I185" s="77"/>
      <c r="J185" s="77"/>
      <c r="K185" s="77"/>
      <c r="L185" s="77"/>
      <c r="M185" s="77"/>
      <c r="N185" s="77"/>
      <c r="O185" s="77"/>
      <c r="P185" s="77"/>
      <c r="Q185" s="77"/>
      <c r="R185" s="77"/>
      <c r="S185" s="77"/>
      <c r="T185" s="77"/>
      <c r="U185" s="77"/>
      <c r="V185" s="77"/>
      <c r="W185" s="77"/>
      <c r="X185" s="77"/>
      <c r="Y185" s="77"/>
      <c r="Z185" s="77"/>
      <c r="AA185" s="77"/>
      <c r="AB185" s="77"/>
    </row>
    <row r="186" spans="1:28" ht="12.75" customHeight="1">
      <c r="A186" s="77"/>
      <c r="B186" s="77"/>
      <c r="C186" s="77"/>
      <c r="D186" s="77"/>
      <c r="E186" s="77"/>
      <c r="F186" s="77"/>
      <c r="G186" s="77"/>
      <c r="H186" s="77"/>
      <c r="I186" s="77"/>
      <c r="J186" s="77"/>
      <c r="K186" s="77"/>
      <c r="L186" s="77"/>
      <c r="M186" s="77"/>
      <c r="N186" s="77"/>
      <c r="O186" s="77"/>
      <c r="P186" s="77"/>
      <c r="Q186" s="77"/>
      <c r="R186" s="77"/>
      <c r="S186" s="77"/>
      <c r="T186" s="77"/>
      <c r="U186" s="77"/>
      <c r="V186" s="77"/>
      <c r="W186" s="77"/>
      <c r="X186" s="77"/>
      <c r="Y186" s="77"/>
      <c r="Z186" s="77"/>
      <c r="AA186" s="77"/>
      <c r="AB186" s="77"/>
    </row>
    <row r="187" spans="1:28" ht="12.75" customHeight="1">
      <c r="A187" s="77"/>
      <c r="B187" s="77"/>
      <c r="C187" s="77"/>
      <c r="D187" s="77"/>
      <c r="E187" s="77"/>
      <c r="F187" s="77"/>
      <c r="G187" s="77"/>
      <c r="H187" s="77"/>
      <c r="I187" s="77"/>
      <c r="J187" s="77"/>
      <c r="K187" s="77"/>
      <c r="L187" s="77"/>
      <c r="M187" s="77"/>
      <c r="N187" s="77"/>
      <c r="O187" s="77"/>
      <c r="P187" s="77"/>
      <c r="Q187" s="77"/>
      <c r="R187" s="77"/>
      <c r="S187" s="77"/>
      <c r="T187" s="77"/>
      <c r="U187" s="77"/>
      <c r="V187" s="77"/>
      <c r="W187" s="77"/>
      <c r="X187" s="77"/>
      <c r="Y187" s="77"/>
      <c r="Z187" s="77"/>
      <c r="AA187" s="77"/>
      <c r="AB187" s="77"/>
    </row>
    <row r="188" spans="1:28" ht="12.75" customHeight="1">
      <c r="A188" s="77"/>
      <c r="B188" s="77"/>
      <c r="C188" s="77"/>
      <c r="D188" s="77"/>
      <c r="E188" s="77"/>
      <c r="F188" s="77"/>
      <c r="G188" s="77"/>
      <c r="H188" s="77"/>
      <c r="I188" s="77"/>
      <c r="J188" s="77"/>
      <c r="K188" s="77"/>
      <c r="L188" s="77"/>
      <c r="M188" s="77"/>
      <c r="N188" s="77"/>
      <c r="O188" s="77"/>
      <c r="P188" s="77"/>
      <c r="Q188" s="77"/>
      <c r="R188" s="77"/>
      <c r="S188" s="77"/>
      <c r="T188" s="77"/>
      <c r="U188" s="77"/>
      <c r="V188" s="77"/>
      <c r="W188" s="77"/>
      <c r="X188" s="77"/>
      <c r="Y188" s="77"/>
      <c r="Z188" s="77"/>
      <c r="AA188" s="77"/>
      <c r="AB188" s="77"/>
    </row>
    <row r="189" spans="1:28" ht="12.75" customHeight="1">
      <c r="A189" s="77"/>
      <c r="B189" s="77"/>
      <c r="C189" s="77"/>
      <c r="D189" s="77"/>
      <c r="E189" s="77"/>
      <c r="F189" s="77"/>
      <c r="G189" s="77"/>
      <c r="H189" s="77"/>
      <c r="I189" s="77"/>
      <c r="J189" s="77"/>
      <c r="K189" s="77"/>
      <c r="L189" s="77"/>
      <c r="M189" s="77"/>
      <c r="N189" s="77"/>
      <c r="O189" s="77"/>
      <c r="P189" s="77"/>
      <c r="Q189" s="77"/>
      <c r="R189" s="77"/>
      <c r="S189" s="77"/>
      <c r="T189" s="77"/>
      <c r="U189" s="77"/>
      <c r="V189" s="77"/>
      <c r="W189" s="77"/>
      <c r="X189" s="77"/>
      <c r="Y189" s="77"/>
      <c r="Z189" s="77"/>
      <c r="AA189" s="77"/>
      <c r="AB189" s="77"/>
    </row>
    <row r="190" spans="1:28" ht="12.75" customHeight="1">
      <c r="A190" s="77"/>
      <c r="B190" s="77"/>
      <c r="C190" s="77"/>
      <c r="D190" s="77"/>
      <c r="E190" s="77"/>
      <c r="F190" s="77"/>
      <c r="G190" s="77"/>
      <c r="H190" s="77"/>
      <c r="I190" s="77"/>
      <c r="J190" s="77"/>
      <c r="K190" s="77"/>
      <c r="L190" s="77"/>
      <c r="M190" s="77"/>
      <c r="N190" s="77"/>
      <c r="O190" s="77"/>
      <c r="P190" s="77"/>
      <c r="Q190" s="77"/>
      <c r="R190" s="77"/>
      <c r="S190" s="77"/>
      <c r="T190" s="77"/>
      <c r="U190" s="77"/>
      <c r="V190" s="77"/>
      <c r="W190" s="77"/>
      <c r="X190" s="77"/>
      <c r="Y190" s="77"/>
      <c r="Z190" s="77"/>
      <c r="AA190" s="77"/>
      <c r="AB190" s="77"/>
    </row>
    <row r="191" spans="1:28" ht="12.75" customHeight="1">
      <c r="A191" s="77"/>
      <c r="B191" s="77"/>
      <c r="C191" s="77"/>
      <c r="D191" s="77"/>
      <c r="E191" s="77"/>
      <c r="F191" s="77"/>
      <c r="G191" s="77"/>
      <c r="H191" s="77"/>
      <c r="I191" s="77"/>
      <c r="J191" s="77"/>
      <c r="K191" s="77"/>
      <c r="L191" s="77"/>
      <c r="M191" s="77"/>
      <c r="N191" s="77"/>
      <c r="O191" s="77"/>
      <c r="P191" s="77"/>
      <c r="Q191" s="77"/>
      <c r="R191" s="77"/>
      <c r="S191" s="77"/>
      <c r="T191" s="77"/>
      <c r="U191" s="77"/>
      <c r="V191" s="77"/>
      <c r="W191" s="77"/>
      <c r="X191" s="77"/>
      <c r="Y191" s="77"/>
      <c r="Z191" s="77"/>
      <c r="AA191" s="77"/>
      <c r="AB191" s="77"/>
    </row>
    <row r="192" spans="1:28" ht="12.75" customHeight="1">
      <c r="A192" s="77"/>
      <c r="B192" s="77"/>
      <c r="C192" s="77"/>
      <c r="D192" s="77"/>
      <c r="E192" s="77"/>
      <c r="F192" s="77"/>
      <c r="G192" s="77"/>
      <c r="H192" s="77"/>
      <c r="I192" s="77"/>
      <c r="J192" s="77"/>
      <c r="K192" s="77"/>
      <c r="L192" s="77"/>
      <c r="M192" s="77"/>
      <c r="N192" s="77"/>
      <c r="O192" s="77"/>
      <c r="P192" s="77"/>
      <c r="Q192" s="77"/>
      <c r="R192" s="77"/>
      <c r="S192" s="77"/>
      <c r="T192" s="77"/>
      <c r="U192" s="77"/>
      <c r="V192" s="77"/>
      <c r="W192" s="77"/>
      <c r="X192" s="77"/>
      <c r="Y192" s="77"/>
      <c r="Z192" s="77"/>
      <c r="AA192" s="77"/>
      <c r="AB192" s="77"/>
    </row>
    <row r="193" spans="1:28" ht="12.75" customHeight="1">
      <c r="A193" s="77"/>
      <c r="B193" s="77"/>
      <c r="C193" s="77"/>
      <c r="D193" s="77"/>
      <c r="E193" s="77"/>
      <c r="F193" s="77"/>
      <c r="G193" s="77"/>
      <c r="H193" s="77"/>
      <c r="I193" s="77"/>
      <c r="J193" s="77"/>
      <c r="K193" s="77"/>
      <c r="L193" s="77"/>
      <c r="M193" s="77"/>
      <c r="N193" s="77"/>
      <c r="O193" s="77"/>
      <c r="P193" s="77"/>
      <c r="Q193" s="77"/>
      <c r="R193" s="77"/>
      <c r="S193" s="77"/>
      <c r="T193" s="77"/>
      <c r="U193" s="77"/>
      <c r="V193" s="77"/>
      <c r="W193" s="77"/>
      <c r="X193" s="77"/>
      <c r="Y193" s="77"/>
      <c r="Z193" s="77"/>
      <c r="AA193" s="77"/>
      <c r="AB193" s="77"/>
    </row>
    <row r="194" spans="1:28" ht="12.75" customHeight="1">
      <c r="A194" s="77"/>
      <c r="B194" s="77"/>
      <c r="C194" s="77"/>
      <c r="D194" s="77"/>
      <c r="E194" s="77"/>
      <c r="F194" s="77"/>
      <c r="G194" s="77"/>
      <c r="H194" s="77"/>
      <c r="I194" s="77"/>
      <c r="J194" s="77"/>
      <c r="K194" s="77"/>
      <c r="L194" s="77"/>
      <c r="M194" s="77"/>
      <c r="N194" s="77"/>
      <c r="O194" s="77"/>
      <c r="P194" s="77"/>
      <c r="Q194" s="77"/>
      <c r="R194" s="77"/>
      <c r="S194" s="77"/>
      <c r="T194" s="77"/>
      <c r="U194" s="77"/>
      <c r="V194" s="77"/>
      <c r="W194" s="77"/>
      <c r="X194" s="77"/>
      <c r="Y194" s="77"/>
      <c r="Z194" s="77"/>
      <c r="AA194" s="77"/>
      <c r="AB194" s="77"/>
    </row>
    <row r="195" spans="1:28" ht="12.75" customHeight="1">
      <c r="A195" s="77"/>
      <c r="B195" s="77"/>
      <c r="C195" s="77"/>
      <c r="D195" s="77"/>
      <c r="E195" s="77"/>
      <c r="F195" s="77"/>
      <c r="G195" s="77"/>
      <c r="H195" s="77"/>
      <c r="I195" s="77"/>
      <c r="J195" s="77"/>
      <c r="K195" s="77"/>
      <c r="L195" s="77"/>
      <c r="M195" s="77"/>
      <c r="N195" s="77"/>
      <c r="O195" s="77"/>
      <c r="P195" s="77"/>
      <c r="Q195" s="77"/>
      <c r="R195" s="77"/>
      <c r="S195" s="77"/>
      <c r="T195" s="77"/>
      <c r="U195" s="77"/>
      <c r="V195" s="77"/>
      <c r="W195" s="77"/>
      <c r="X195" s="77"/>
      <c r="Y195" s="77"/>
      <c r="Z195" s="77"/>
      <c r="AA195" s="77"/>
      <c r="AB195" s="77"/>
    </row>
    <row r="196" spans="1:28" ht="12.75" customHeight="1">
      <c r="A196" s="77"/>
      <c r="B196" s="77"/>
      <c r="C196" s="77"/>
      <c r="D196" s="77"/>
      <c r="E196" s="77"/>
      <c r="F196" s="77"/>
      <c r="G196" s="77"/>
      <c r="H196" s="77"/>
      <c r="I196" s="77"/>
      <c r="J196" s="77"/>
      <c r="K196" s="77"/>
      <c r="L196" s="77"/>
      <c r="M196" s="77"/>
      <c r="N196" s="77"/>
      <c r="O196" s="77"/>
      <c r="P196" s="77"/>
      <c r="Q196" s="77"/>
      <c r="R196" s="77"/>
      <c r="S196" s="77"/>
      <c r="T196" s="77"/>
      <c r="U196" s="77"/>
      <c r="V196" s="77"/>
      <c r="W196" s="77"/>
      <c r="X196" s="77"/>
      <c r="Y196" s="77"/>
      <c r="Z196" s="77"/>
      <c r="AA196" s="77"/>
      <c r="AB196" s="77"/>
    </row>
    <row r="197" spans="1:28" ht="12.75" customHeight="1">
      <c r="A197" s="77"/>
      <c r="B197" s="77"/>
      <c r="C197" s="77"/>
      <c r="D197" s="77"/>
      <c r="E197" s="77"/>
      <c r="F197" s="77"/>
      <c r="G197" s="77"/>
      <c r="H197" s="77"/>
      <c r="I197" s="77"/>
      <c r="J197" s="77"/>
      <c r="K197" s="77"/>
      <c r="L197" s="77"/>
      <c r="M197" s="77"/>
      <c r="N197" s="77"/>
      <c r="O197" s="77"/>
      <c r="P197" s="77"/>
      <c r="Q197" s="77"/>
      <c r="R197" s="77"/>
      <c r="S197" s="77"/>
      <c r="T197" s="77"/>
      <c r="U197" s="77"/>
      <c r="V197" s="77"/>
      <c r="W197" s="77"/>
      <c r="X197" s="77"/>
      <c r="Y197" s="77"/>
      <c r="Z197" s="77"/>
      <c r="AA197" s="77"/>
      <c r="AB197" s="77"/>
    </row>
    <row r="198" spans="1:28" ht="12.75" customHeight="1">
      <c r="A198" s="77"/>
      <c r="B198" s="77"/>
      <c r="C198" s="77"/>
      <c r="D198" s="77"/>
      <c r="E198" s="77"/>
      <c r="F198" s="77"/>
      <c r="G198" s="77"/>
      <c r="H198" s="77"/>
      <c r="I198" s="77"/>
      <c r="J198" s="77"/>
      <c r="K198" s="77"/>
      <c r="L198" s="77"/>
      <c r="M198" s="77"/>
      <c r="N198" s="77"/>
      <c r="O198" s="77"/>
      <c r="P198" s="77"/>
      <c r="Q198" s="77"/>
      <c r="R198" s="77"/>
      <c r="S198" s="77"/>
      <c r="T198" s="77"/>
      <c r="U198" s="77"/>
      <c r="V198" s="77"/>
      <c r="W198" s="77"/>
      <c r="X198" s="77"/>
      <c r="Y198" s="77"/>
      <c r="Z198" s="77"/>
      <c r="AA198" s="77"/>
      <c r="AB198" s="77"/>
    </row>
    <row r="199" spans="1:28" ht="12.75" customHeight="1">
      <c r="A199" s="77"/>
      <c r="B199" s="77"/>
      <c r="C199" s="77"/>
      <c r="D199" s="77"/>
      <c r="E199" s="77"/>
      <c r="F199" s="77"/>
      <c r="G199" s="77"/>
      <c r="H199" s="77"/>
      <c r="I199" s="77"/>
      <c r="J199" s="77"/>
      <c r="K199" s="77"/>
      <c r="L199" s="77"/>
      <c r="M199" s="77"/>
      <c r="N199" s="77"/>
      <c r="O199" s="77"/>
      <c r="P199" s="77"/>
      <c r="Q199" s="77"/>
      <c r="R199" s="77"/>
      <c r="S199" s="77"/>
      <c r="T199" s="77"/>
      <c r="U199" s="77"/>
      <c r="V199" s="77"/>
      <c r="W199" s="77"/>
      <c r="X199" s="77"/>
      <c r="Y199" s="77"/>
      <c r="Z199" s="77"/>
      <c r="AA199" s="77"/>
      <c r="AB199" s="77"/>
    </row>
    <row r="200" spans="1:28" ht="12.75" customHeight="1">
      <c r="A200" s="77"/>
      <c r="B200" s="77"/>
      <c r="C200" s="77"/>
      <c r="D200" s="77"/>
      <c r="E200" s="77"/>
      <c r="F200" s="77"/>
      <c r="G200" s="77"/>
      <c r="H200" s="77"/>
      <c r="I200" s="77"/>
      <c r="J200" s="77"/>
      <c r="K200" s="77"/>
      <c r="L200" s="77"/>
      <c r="M200" s="77"/>
      <c r="N200" s="77"/>
      <c r="O200" s="77"/>
      <c r="P200" s="77"/>
      <c r="Q200" s="77"/>
      <c r="R200" s="77"/>
      <c r="S200" s="77"/>
      <c r="T200" s="77"/>
      <c r="U200" s="77"/>
      <c r="V200" s="77"/>
      <c r="W200" s="77"/>
      <c r="X200" s="77"/>
      <c r="Y200" s="77"/>
      <c r="Z200" s="77"/>
      <c r="AA200" s="77"/>
      <c r="AB200" s="77"/>
    </row>
    <row r="201" spans="1:28" ht="12.75" customHeight="1">
      <c r="A201" s="77"/>
      <c r="B201" s="77"/>
      <c r="C201" s="77"/>
      <c r="D201" s="77"/>
      <c r="E201" s="77"/>
      <c r="F201" s="77"/>
      <c r="G201" s="77"/>
      <c r="H201" s="77"/>
      <c r="I201" s="77"/>
      <c r="J201" s="77"/>
      <c r="K201" s="77"/>
      <c r="L201" s="77"/>
      <c r="M201" s="77"/>
      <c r="N201" s="77"/>
      <c r="O201" s="77"/>
      <c r="P201" s="77"/>
      <c r="Q201" s="77"/>
      <c r="R201" s="77"/>
      <c r="S201" s="77"/>
      <c r="T201" s="77"/>
      <c r="U201" s="77"/>
      <c r="V201" s="77"/>
      <c r="W201" s="77"/>
      <c r="X201" s="77"/>
      <c r="Y201" s="77"/>
      <c r="Z201" s="77"/>
      <c r="AA201" s="77"/>
      <c r="AB201" s="77"/>
    </row>
    <row r="202" spans="1:28" ht="12.75" customHeight="1">
      <c r="A202" s="77"/>
      <c r="B202" s="77"/>
      <c r="C202" s="77"/>
      <c r="D202" s="77"/>
      <c r="E202" s="77"/>
      <c r="F202" s="77"/>
      <c r="G202" s="77"/>
      <c r="H202" s="77"/>
      <c r="I202" s="77"/>
      <c r="J202" s="77"/>
      <c r="K202" s="77"/>
      <c r="L202" s="77"/>
      <c r="M202" s="77"/>
      <c r="N202" s="77"/>
      <c r="O202" s="77"/>
      <c r="P202" s="77"/>
      <c r="Q202" s="77"/>
      <c r="R202" s="77"/>
      <c r="S202" s="77"/>
      <c r="T202" s="77"/>
      <c r="U202" s="77"/>
      <c r="V202" s="77"/>
      <c r="W202" s="77"/>
      <c r="X202" s="77"/>
      <c r="Y202" s="77"/>
      <c r="Z202" s="77"/>
      <c r="AA202" s="77"/>
      <c r="AB202" s="77"/>
    </row>
    <row r="203" spans="1:28" ht="12.75" customHeight="1">
      <c r="A203" s="77"/>
      <c r="B203" s="77"/>
      <c r="C203" s="77"/>
      <c r="D203" s="77"/>
      <c r="E203" s="77"/>
      <c r="F203" s="77"/>
      <c r="G203" s="77"/>
      <c r="H203" s="77"/>
      <c r="I203" s="77"/>
      <c r="J203" s="77"/>
      <c r="K203" s="77"/>
      <c r="L203" s="77"/>
      <c r="M203" s="77"/>
      <c r="N203" s="77"/>
      <c r="O203" s="77"/>
      <c r="P203" s="77"/>
      <c r="Q203" s="77"/>
      <c r="R203" s="77"/>
      <c r="S203" s="77"/>
      <c r="T203" s="77"/>
      <c r="U203" s="77"/>
      <c r="V203" s="77"/>
      <c r="W203" s="77"/>
      <c r="X203" s="77"/>
      <c r="Y203" s="77"/>
      <c r="Z203" s="77"/>
      <c r="AA203" s="77"/>
      <c r="AB203" s="77"/>
    </row>
    <row r="204" spans="1:28" ht="12.75" customHeight="1">
      <c r="A204" s="77"/>
      <c r="B204" s="77"/>
      <c r="C204" s="77"/>
      <c r="D204" s="77"/>
      <c r="E204" s="77"/>
      <c r="F204" s="77"/>
      <c r="G204" s="77"/>
      <c r="H204" s="77"/>
      <c r="I204" s="77"/>
      <c r="J204" s="77"/>
      <c r="K204" s="77"/>
      <c r="L204" s="77"/>
      <c r="M204" s="77"/>
      <c r="N204" s="77"/>
      <c r="O204" s="77"/>
      <c r="P204" s="77"/>
      <c r="Q204" s="77"/>
      <c r="R204" s="77"/>
      <c r="S204" s="77"/>
      <c r="T204" s="77"/>
      <c r="U204" s="77"/>
      <c r="V204" s="77"/>
      <c r="W204" s="77"/>
      <c r="X204" s="77"/>
      <c r="Y204" s="77"/>
      <c r="Z204" s="77"/>
      <c r="AA204" s="77"/>
      <c r="AB204" s="77"/>
    </row>
    <row r="205" spans="1:28" ht="12.75" customHeight="1">
      <c r="A205" s="77"/>
      <c r="B205" s="77"/>
      <c r="C205" s="77"/>
      <c r="D205" s="77"/>
      <c r="E205" s="77"/>
      <c r="F205" s="77"/>
      <c r="G205" s="77"/>
      <c r="H205" s="77"/>
      <c r="I205" s="77"/>
      <c r="J205" s="77"/>
      <c r="K205" s="77"/>
      <c r="L205" s="77"/>
      <c r="M205" s="77"/>
      <c r="N205" s="77"/>
      <c r="O205" s="77"/>
      <c r="P205" s="77"/>
      <c r="Q205" s="77"/>
      <c r="R205" s="77"/>
      <c r="S205" s="77"/>
      <c r="T205" s="77"/>
      <c r="U205" s="77"/>
      <c r="V205" s="77"/>
      <c r="W205" s="77"/>
      <c r="X205" s="77"/>
      <c r="Y205" s="77"/>
      <c r="Z205" s="77"/>
      <c r="AA205" s="77"/>
      <c r="AB205" s="77"/>
    </row>
    <row r="206" spans="1:28" ht="12.75" customHeight="1">
      <c r="A206" s="77"/>
      <c r="B206" s="77"/>
      <c r="C206" s="77"/>
      <c r="D206" s="77"/>
      <c r="E206" s="77"/>
      <c r="F206" s="77"/>
      <c r="G206" s="77"/>
      <c r="H206" s="77"/>
      <c r="I206" s="77"/>
      <c r="J206" s="77"/>
      <c r="K206" s="77"/>
      <c r="L206" s="77"/>
      <c r="M206" s="77"/>
      <c r="N206" s="77"/>
      <c r="O206" s="77"/>
      <c r="P206" s="77"/>
      <c r="Q206" s="77"/>
      <c r="R206" s="77"/>
      <c r="S206" s="77"/>
      <c r="T206" s="77"/>
      <c r="U206" s="77"/>
      <c r="V206" s="77"/>
      <c r="W206" s="77"/>
      <c r="X206" s="77"/>
      <c r="Y206" s="77"/>
      <c r="Z206" s="77"/>
      <c r="AA206" s="77"/>
      <c r="AB206" s="77"/>
    </row>
    <row r="207" spans="1:28" ht="12.75" customHeight="1">
      <c r="A207" s="77"/>
      <c r="B207" s="77"/>
      <c r="C207" s="77"/>
      <c r="D207" s="77"/>
      <c r="E207" s="77"/>
      <c r="F207" s="77"/>
      <c r="G207" s="77"/>
      <c r="H207" s="77"/>
      <c r="I207" s="77"/>
      <c r="J207" s="77"/>
      <c r="K207" s="77"/>
      <c r="L207" s="77"/>
      <c r="M207" s="77"/>
      <c r="N207" s="77"/>
      <c r="O207" s="77"/>
      <c r="P207" s="77"/>
      <c r="Q207" s="77"/>
      <c r="R207" s="77"/>
      <c r="S207" s="77"/>
      <c r="T207" s="77"/>
      <c r="U207" s="77"/>
      <c r="V207" s="77"/>
      <c r="W207" s="77"/>
      <c r="X207" s="77"/>
      <c r="Y207" s="77"/>
      <c r="Z207" s="77"/>
      <c r="AA207" s="77"/>
      <c r="AB207" s="77"/>
    </row>
    <row r="208" spans="1:28" ht="12.75" customHeight="1">
      <c r="A208" s="77"/>
      <c r="B208" s="77"/>
      <c r="C208" s="77"/>
      <c r="D208" s="77"/>
      <c r="E208" s="77"/>
      <c r="F208" s="77"/>
      <c r="G208" s="77"/>
      <c r="H208" s="77"/>
      <c r="I208" s="77"/>
      <c r="J208" s="77"/>
      <c r="K208" s="77"/>
      <c r="L208" s="77"/>
      <c r="M208" s="77"/>
      <c r="N208" s="77"/>
      <c r="O208" s="77"/>
      <c r="P208" s="77"/>
      <c r="Q208" s="77"/>
      <c r="R208" s="77"/>
      <c r="S208" s="77"/>
      <c r="T208" s="77"/>
      <c r="U208" s="77"/>
      <c r="V208" s="77"/>
      <c r="W208" s="77"/>
      <c r="X208" s="77"/>
      <c r="Y208" s="77"/>
      <c r="Z208" s="77"/>
      <c r="AA208" s="77"/>
      <c r="AB208" s="77"/>
    </row>
    <row r="209" spans="1:28" ht="12.75" customHeight="1">
      <c r="A209" s="77"/>
      <c r="B209" s="77"/>
      <c r="C209" s="77"/>
      <c r="D209" s="77"/>
      <c r="E209" s="77"/>
      <c r="F209" s="77"/>
      <c r="G209" s="77"/>
      <c r="H209" s="77"/>
      <c r="I209" s="77"/>
      <c r="J209" s="77"/>
      <c r="K209" s="77"/>
      <c r="L209" s="77"/>
      <c r="M209" s="77"/>
      <c r="N209" s="77"/>
      <c r="O209" s="77"/>
      <c r="P209" s="77"/>
      <c r="Q209" s="77"/>
      <c r="R209" s="77"/>
      <c r="S209" s="77"/>
      <c r="T209" s="77"/>
      <c r="U209" s="77"/>
      <c r="V209" s="77"/>
      <c r="W209" s="77"/>
      <c r="X209" s="77"/>
      <c r="Y209" s="77"/>
      <c r="Z209" s="77"/>
      <c r="AA209" s="77"/>
      <c r="AB209" s="77"/>
    </row>
    <row r="210" spans="1:28" ht="12.75" customHeight="1">
      <c r="A210" s="77"/>
      <c r="B210" s="77"/>
      <c r="C210" s="77"/>
      <c r="D210" s="77"/>
      <c r="E210" s="77"/>
      <c r="F210" s="77"/>
      <c r="G210" s="77"/>
      <c r="H210" s="77"/>
      <c r="I210" s="77"/>
      <c r="J210" s="77"/>
      <c r="K210" s="77"/>
      <c r="L210" s="77"/>
      <c r="M210" s="77"/>
      <c r="N210" s="77"/>
      <c r="O210" s="77"/>
      <c r="P210" s="77"/>
      <c r="Q210" s="77"/>
      <c r="R210" s="77"/>
      <c r="S210" s="77"/>
      <c r="T210" s="77"/>
      <c r="U210" s="77"/>
      <c r="V210" s="77"/>
      <c r="W210" s="77"/>
      <c r="X210" s="77"/>
      <c r="Y210" s="77"/>
      <c r="Z210" s="77"/>
      <c r="AA210" s="77"/>
      <c r="AB210" s="77"/>
    </row>
    <row r="211" spans="1:28" ht="12.75" customHeight="1">
      <c r="A211" s="77"/>
      <c r="B211" s="77"/>
      <c r="C211" s="77"/>
      <c r="D211" s="77"/>
      <c r="E211" s="77"/>
      <c r="F211" s="77"/>
      <c r="G211" s="77"/>
      <c r="H211" s="77"/>
      <c r="I211" s="77"/>
      <c r="J211" s="77"/>
      <c r="K211" s="77"/>
      <c r="L211" s="77"/>
      <c r="M211" s="77"/>
      <c r="N211" s="77"/>
      <c r="O211" s="77"/>
      <c r="P211" s="77"/>
      <c r="Q211" s="77"/>
      <c r="R211" s="77"/>
      <c r="S211" s="77"/>
      <c r="T211" s="77"/>
      <c r="U211" s="77"/>
      <c r="V211" s="77"/>
      <c r="W211" s="77"/>
      <c r="X211" s="77"/>
      <c r="Y211" s="77"/>
      <c r="Z211" s="77"/>
      <c r="AA211" s="77"/>
      <c r="AB211" s="77"/>
    </row>
    <row r="212" spans="1:28" ht="12.75" customHeight="1">
      <c r="A212" s="77"/>
      <c r="B212" s="77"/>
      <c r="C212" s="77"/>
      <c r="D212" s="77"/>
      <c r="E212" s="77"/>
      <c r="F212" s="77"/>
      <c r="G212" s="77"/>
      <c r="H212" s="77"/>
      <c r="I212" s="77"/>
      <c r="J212" s="77"/>
      <c r="K212" s="77"/>
      <c r="L212" s="77"/>
      <c r="M212" s="77"/>
      <c r="N212" s="77"/>
      <c r="O212" s="77"/>
      <c r="P212" s="77"/>
      <c r="Q212" s="77"/>
      <c r="R212" s="77"/>
      <c r="S212" s="77"/>
      <c r="T212" s="77"/>
      <c r="U212" s="77"/>
      <c r="V212" s="77"/>
      <c r="W212" s="77"/>
      <c r="X212" s="77"/>
      <c r="Y212" s="77"/>
      <c r="Z212" s="77"/>
      <c r="AA212" s="77"/>
      <c r="AB212" s="77"/>
    </row>
    <row r="213" spans="1:28" ht="12.75" customHeight="1">
      <c r="A213" s="77"/>
      <c r="B213" s="77"/>
      <c r="C213" s="77"/>
      <c r="D213" s="77"/>
      <c r="E213" s="77"/>
      <c r="F213" s="77"/>
      <c r="G213" s="77"/>
      <c r="H213" s="77"/>
      <c r="I213" s="77"/>
      <c r="J213" s="77"/>
      <c r="K213" s="77"/>
      <c r="L213" s="77"/>
      <c r="M213" s="77"/>
      <c r="N213" s="77"/>
      <c r="O213" s="77"/>
      <c r="P213" s="77"/>
      <c r="Q213" s="77"/>
      <c r="R213" s="77"/>
      <c r="S213" s="77"/>
      <c r="T213" s="77"/>
      <c r="U213" s="77"/>
      <c r="V213" s="77"/>
      <c r="W213" s="77"/>
      <c r="X213" s="77"/>
      <c r="Y213" s="77"/>
      <c r="Z213" s="77"/>
      <c r="AA213" s="77"/>
      <c r="AB213" s="77"/>
    </row>
    <row r="214" spans="1:28" ht="12.75" customHeight="1">
      <c r="A214" s="77"/>
      <c r="B214" s="77"/>
      <c r="C214" s="77"/>
      <c r="D214" s="77"/>
      <c r="E214" s="77"/>
      <c r="F214" s="77"/>
      <c r="G214" s="77"/>
      <c r="H214" s="77"/>
      <c r="I214" s="77"/>
      <c r="J214" s="77"/>
      <c r="K214" s="77"/>
      <c r="L214" s="77"/>
      <c r="M214" s="77"/>
      <c r="N214" s="77"/>
      <c r="O214" s="77"/>
      <c r="P214" s="77"/>
      <c r="Q214" s="77"/>
      <c r="R214" s="77"/>
      <c r="S214" s="77"/>
      <c r="T214" s="77"/>
      <c r="U214" s="77"/>
      <c r="V214" s="77"/>
      <c r="W214" s="77"/>
      <c r="X214" s="77"/>
      <c r="Y214" s="77"/>
      <c r="Z214" s="77"/>
      <c r="AA214" s="77"/>
      <c r="AB214" s="77"/>
    </row>
    <row r="215" spans="1:28" ht="12.75" customHeight="1">
      <c r="A215" s="77"/>
      <c r="B215" s="77"/>
      <c r="C215" s="77"/>
      <c r="D215" s="77"/>
      <c r="E215" s="77"/>
      <c r="F215" s="77"/>
      <c r="G215" s="77"/>
      <c r="H215" s="77"/>
      <c r="I215" s="77"/>
      <c r="J215" s="77"/>
      <c r="K215" s="77"/>
      <c r="L215" s="77"/>
      <c r="M215" s="77"/>
      <c r="N215" s="77"/>
      <c r="O215" s="77"/>
      <c r="P215" s="77"/>
      <c r="Q215" s="77"/>
      <c r="R215" s="77"/>
      <c r="S215" s="77"/>
      <c r="T215" s="77"/>
      <c r="U215" s="77"/>
      <c r="V215" s="77"/>
      <c r="W215" s="77"/>
      <c r="X215" s="77"/>
      <c r="Y215" s="77"/>
      <c r="Z215" s="77"/>
      <c r="AA215" s="77"/>
      <c r="AB215" s="77"/>
    </row>
    <row r="216" spans="1:28" ht="12.75" customHeight="1">
      <c r="A216" s="77"/>
      <c r="B216" s="77"/>
      <c r="C216" s="77"/>
      <c r="D216" s="77"/>
      <c r="E216" s="77"/>
      <c r="F216" s="77"/>
      <c r="G216" s="77"/>
      <c r="H216" s="77"/>
      <c r="I216" s="77"/>
      <c r="J216" s="77"/>
      <c r="K216" s="77"/>
      <c r="L216" s="77"/>
      <c r="M216" s="77"/>
      <c r="N216" s="77"/>
      <c r="O216" s="77"/>
      <c r="P216" s="77"/>
      <c r="Q216" s="77"/>
      <c r="R216" s="77"/>
      <c r="S216" s="77"/>
      <c r="T216" s="77"/>
      <c r="U216" s="77"/>
      <c r="V216" s="77"/>
      <c r="W216" s="77"/>
      <c r="X216" s="77"/>
      <c r="Y216" s="77"/>
      <c r="Z216" s="77"/>
      <c r="AA216" s="77"/>
      <c r="AB216" s="77"/>
    </row>
    <row r="217" spans="1:28" ht="12.75" customHeight="1">
      <c r="A217" s="77"/>
      <c r="B217" s="77"/>
      <c r="C217" s="77"/>
      <c r="D217" s="77"/>
      <c r="E217" s="77"/>
      <c r="F217" s="77"/>
      <c r="G217" s="77"/>
      <c r="H217" s="77"/>
      <c r="I217" s="77"/>
      <c r="J217" s="77"/>
      <c r="K217" s="77"/>
      <c r="L217" s="77"/>
      <c r="M217" s="77"/>
      <c r="N217" s="77"/>
      <c r="O217" s="77"/>
      <c r="P217" s="77"/>
      <c r="Q217" s="77"/>
      <c r="R217" s="77"/>
      <c r="S217" s="77"/>
      <c r="T217" s="77"/>
      <c r="U217" s="77"/>
      <c r="V217" s="77"/>
      <c r="W217" s="77"/>
      <c r="X217" s="77"/>
      <c r="Y217" s="77"/>
      <c r="Z217" s="77"/>
      <c r="AA217" s="77"/>
      <c r="AB217" s="77"/>
    </row>
    <row r="218" spans="1:28" ht="12.75" customHeight="1">
      <c r="A218" s="77"/>
      <c r="B218" s="77"/>
      <c r="C218" s="77"/>
      <c r="D218" s="77"/>
      <c r="E218" s="77"/>
      <c r="F218" s="77"/>
      <c r="G218" s="77"/>
      <c r="H218" s="77"/>
      <c r="I218" s="77"/>
      <c r="J218" s="77"/>
      <c r="K218" s="77"/>
      <c r="L218" s="77"/>
      <c r="M218" s="77"/>
      <c r="N218" s="77"/>
      <c r="O218" s="77"/>
      <c r="P218" s="77"/>
      <c r="Q218" s="77"/>
      <c r="R218" s="77"/>
      <c r="S218" s="77"/>
      <c r="T218" s="77"/>
      <c r="U218" s="77"/>
      <c r="V218" s="77"/>
      <c r="W218" s="77"/>
      <c r="X218" s="77"/>
      <c r="Y218" s="77"/>
      <c r="Z218" s="77"/>
      <c r="AA218" s="77"/>
      <c r="AB218" s="77"/>
    </row>
    <row r="219" spans="1:28" ht="12.75" customHeight="1">
      <c r="A219" s="77"/>
      <c r="B219" s="77"/>
      <c r="C219" s="77"/>
      <c r="D219" s="77"/>
      <c r="E219" s="77"/>
      <c r="F219" s="77"/>
      <c r="G219" s="77"/>
      <c r="H219" s="77"/>
      <c r="I219" s="77"/>
      <c r="J219" s="77"/>
      <c r="K219" s="77"/>
      <c r="L219" s="77"/>
      <c r="M219" s="77"/>
      <c r="N219" s="77"/>
      <c r="O219" s="77"/>
      <c r="P219" s="77"/>
      <c r="Q219" s="77"/>
      <c r="R219" s="77"/>
      <c r="S219" s="77"/>
      <c r="T219" s="77"/>
      <c r="U219" s="77"/>
      <c r="V219" s="77"/>
      <c r="W219" s="77"/>
      <c r="X219" s="77"/>
      <c r="Y219" s="77"/>
      <c r="Z219" s="77"/>
      <c r="AA219" s="77"/>
      <c r="AB219" s="77"/>
    </row>
    <row r="220" spans="1:28" ht="15.75" customHeight="1">
      <c r="B220" s="85"/>
      <c r="C220" s="85"/>
      <c r="D220" s="85"/>
      <c r="E220" s="85"/>
      <c r="F220" s="85"/>
      <c r="G220" s="85"/>
      <c r="H220" s="85"/>
      <c r="I220" s="85"/>
    </row>
    <row r="221" spans="1:28" ht="15.75" customHeight="1">
      <c r="B221" s="85"/>
      <c r="C221" s="85"/>
      <c r="D221" s="85"/>
      <c r="E221" s="85"/>
      <c r="F221" s="85"/>
      <c r="G221" s="85"/>
      <c r="H221" s="85"/>
      <c r="I221" s="85"/>
    </row>
    <row r="222" spans="1:28" ht="15.75" customHeight="1">
      <c r="B222" s="85"/>
      <c r="C222" s="85"/>
      <c r="D222" s="85"/>
      <c r="E222" s="85"/>
      <c r="F222" s="85"/>
      <c r="G222" s="85"/>
      <c r="H222" s="85"/>
      <c r="I222" s="85"/>
    </row>
    <row r="223" spans="1:28" ht="15.75" customHeight="1">
      <c r="B223" s="85"/>
      <c r="C223" s="85"/>
      <c r="D223" s="85"/>
      <c r="E223" s="85"/>
      <c r="F223" s="85"/>
      <c r="G223" s="85"/>
      <c r="H223" s="85"/>
      <c r="I223" s="85"/>
    </row>
    <row r="224" spans="1:28" ht="15.75" customHeight="1">
      <c r="B224" s="85"/>
      <c r="C224" s="85"/>
      <c r="D224" s="85"/>
      <c r="E224" s="85"/>
      <c r="F224" s="85"/>
      <c r="G224" s="85"/>
      <c r="H224" s="85"/>
      <c r="I224" s="85"/>
    </row>
    <row r="225" spans="2:9" ht="15.75" customHeight="1">
      <c r="B225" s="85"/>
      <c r="C225" s="85"/>
      <c r="D225" s="85"/>
      <c r="E225" s="85"/>
      <c r="F225" s="85"/>
      <c r="G225" s="85"/>
      <c r="H225" s="85"/>
      <c r="I225" s="85"/>
    </row>
    <row r="226" spans="2:9" ht="15.75" customHeight="1">
      <c r="B226" s="85"/>
      <c r="C226" s="85"/>
      <c r="D226" s="85"/>
      <c r="E226" s="85"/>
      <c r="F226" s="85"/>
      <c r="G226" s="85"/>
      <c r="H226" s="85"/>
      <c r="I226" s="85"/>
    </row>
    <row r="227" spans="2:9" ht="15.75" customHeight="1">
      <c r="B227" s="85"/>
      <c r="C227" s="85"/>
      <c r="D227" s="85"/>
      <c r="E227" s="85"/>
      <c r="F227" s="85"/>
      <c r="G227" s="85"/>
      <c r="H227" s="85"/>
      <c r="I227" s="85"/>
    </row>
    <row r="228" spans="2:9" ht="15.75" customHeight="1">
      <c r="B228" s="85"/>
      <c r="C228" s="85"/>
      <c r="D228" s="85"/>
      <c r="E228" s="85"/>
      <c r="F228" s="85"/>
      <c r="G228" s="85"/>
      <c r="H228" s="85"/>
      <c r="I228" s="85"/>
    </row>
    <row r="229" spans="2:9" ht="15.75" customHeight="1">
      <c r="B229" s="85"/>
      <c r="C229" s="85"/>
      <c r="D229" s="85"/>
      <c r="E229" s="85"/>
      <c r="F229" s="85"/>
      <c r="G229" s="85"/>
      <c r="H229" s="85"/>
      <c r="I229" s="85"/>
    </row>
    <row r="230" spans="2:9" ht="15.75" customHeight="1">
      <c r="B230" s="85"/>
      <c r="C230" s="85"/>
      <c r="D230" s="85"/>
      <c r="E230" s="85"/>
      <c r="F230" s="85"/>
      <c r="G230" s="85"/>
      <c r="H230" s="85"/>
      <c r="I230" s="85"/>
    </row>
    <row r="231" spans="2:9" ht="15.75" customHeight="1">
      <c r="B231" s="85"/>
      <c r="C231" s="85"/>
      <c r="D231" s="85"/>
      <c r="E231" s="85"/>
      <c r="F231" s="85"/>
      <c r="G231" s="85"/>
      <c r="H231" s="85"/>
      <c r="I231" s="85"/>
    </row>
    <row r="232" spans="2:9" ht="15.75" customHeight="1">
      <c r="B232" s="85"/>
      <c r="C232" s="85"/>
      <c r="D232" s="85"/>
      <c r="E232" s="85"/>
      <c r="F232" s="85"/>
      <c r="G232" s="85"/>
      <c r="H232" s="85"/>
      <c r="I232" s="85"/>
    </row>
    <row r="233" spans="2:9" ht="15.75" customHeight="1">
      <c r="B233" s="85"/>
      <c r="C233" s="85"/>
      <c r="D233" s="85"/>
      <c r="E233" s="85"/>
      <c r="F233" s="85"/>
      <c r="G233" s="85"/>
      <c r="H233" s="85"/>
      <c r="I233" s="85"/>
    </row>
    <row r="234" spans="2:9" ht="15.75" customHeight="1">
      <c r="B234" s="85"/>
      <c r="C234" s="85"/>
      <c r="D234" s="85"/>
      <c r="E234" s="85"/>
      <c r="F234" s="85"/>
      <c r="G234" s="85"/>
      <c r="H234" s="85"/>
      <c r="I234" s="85"/>
    </row>
    <row r="235" spans="2:9" ht="15.75" customHeight="1">
      <c r="B235" s="85"/>
      <c r="C235" s="85"/>
      <c r="D235" s="85"/>
      <c r="E235" s="85"/>
      <c r="F235" s="85"/>
      <c r="G235" s="85"/>
      <c r="H235" s="85"/>
      <c r="I235" s="85"/>
    </row>
    <row r="236" spans="2:9" ht="15.75" customHeight="1">
      <c r="B236" s="85"/>
      <c r="C236" s="85"/>
      <c r="D236" s="85"/>
      <c r="E236" s="85"/>
      <c r="F236" s="85"/>
      <c r="G236" s="85"/>
      <c r="H236" s="85"/>
      <c r="I236" s="85"/>
    </row>
    <row r="237" spans="2:9" ht="15.75" customHeight="1">
      <c r="B237" s="85"/>
      <c r="C237" s="85"/>
      <c r="D237" s="85"/>
      <c r="E237" s="85"/>
      <c r="F237" s="85"/>
      <c r="G237" s="85"/>
      <c r="H237" s="85"/>
      <c r="I237" s="85"/>
    </row>
    <row r="238" spans="2:9" ht="15.75" customHeight="1">
      <c r="B238" s="85"/>
      <c r="C238" s="85"/>
      <c r="D238" s="85"/>
      <c r="E238" s="85"/>
      <c r="F238" s="85"/>
      <c r="G238" s="85"/>
      <c r="H238" s="85"/>
      <c r="I238" s="85"/>
    </row>
    <row r="239" spans="2:9" ht="15.75" customHeight="1">
      <c r="B239" s="85"/>
      <c r="C239" s="85"/>
      <c r="D239" s="85"/>
      <c r="E239" s="85"/>
      <c r="F239" s="85"/>
      <c r="G239" s="85"/>
      <c r="H239" s="85"/>
      <c r="I239" s="85"/>
    </row>
    <row r="240" spans="2:9" ht="15.75" customHeight="1">
      <c r="B240" s="85"/>
      <c r="C240" s="85"/>
      <c r="D240" s="85"/>
      <c r="E240" s="85"/>
      <c r="F240" s="85"/>
      <c r="G240" s="85"/>
      <c r="H240" s="85"/>
      <c r="I240" s="85"/>
    </row>
    <row r="241" spans="2:9" ht="15.75" customHeight="1">
      <c r="B241" s="85"/>
      <c r="C241" s="85"/>
      <c r="D241" s="85"/>
      <c r="E241" s="85"/>
      <c r="F241" s="85"/>
      <c r="G241" s="85"/>
      <c r="H241" s="85"/>
      <c r="I241" s="85"/>
    </row>
    <row r="242" spans="2:9" ht="15.75" customHeight="1">
      <c r="B242" s="85"/>
      <c r="C242" s="85"/>
      <c r="D242" s="85"/>
      <c r="E242" s="85"/>
      <c r="F242" s="85"/>
      <c r="G242" s="85"/>
      <c r="H242" s="85"/>
      <c r="I242" s="85"/>
    </row>
    <row r="243" spans="2:9" ht="15.75" customHeight="1">
      <c r="B243" s="85"/>
      <c r="C243" s="85"/>
      <c r="D243" s="85"/>
      <c r="E243" s="85"/>
      <c r="F243" s="85"/>
      <c r="G243" s="85"/>
      <c r="H243" s="85"/>
      <c r="I243" s="85"/>
    </row>
    <row r="244" spans="2:9" ht="15.75" customHeight="1">
      <c r="B244" s="85"/>
      <c r="C244" s="85"/>
      <c r="D244" s="85"/>
      <c r="E244" s="85"/>
      <c r="F244" s="85"/>
      <c r="G244" s="85"/>
      <c r="H244" s="85"/>
      <c r="I244" s="85"/>
    </row>
    <row r="245" spans="2:9" ht="15.75" customHeight="1">
      <c r="B245" s="85"/>
      <c r="C245" s="85"/>
      <c r="D245" s="85"/>
      <c r="E245" s="85"/>
      <c r="F245" s="85"/>
      <c r="G245" s="85"/>
      <c r="H245" s="85"/>
      <c r="I245" s="85"/>
    </row>
    <row r="246" spans="2:9" ht="15.75" customHeight="1">
      <c r="B246" s="85"/>
      <c r="C246" s="85"/>
      <c r="D246" s="85"/>
      <c r="E246" s="85"/>
      <c r="F246" s="85"/>
      <c r="G246" s="85"/>
      <c r="H246" s="85"/>
      <c r="I246" s="85"/>
    </row>
    <row r="247" spans="2:9" ht="15.75" customHeight="1">
      <c r="B247" s="85"/>
      <c r="C247" s="85"/>
      <c r="D247" s="85"/>
      <c r="E247" s="85"/>
      <c r="F247" s="85"/>
      <c r="G247" s="85"/>
      <c r="H247" s="85"/>
      <c r="I247" s="85"/>
    </row>
    <row r="248" spans="2:9" ht="15.75" customHeight="1">
      <c r="B248" s="85"/>
      <c r="C248" s="85"/>
      <c r="D248" s="85"/>
      <c r="E248" s="85"/>
      <c r="F248" s="85"/>
      <c r="G248" s="85"/>
      <c r="H248" s="85"/>
      <c r="I248" s="85"/>
    </row>
    <row r="249" spans="2:9" ht="15.75" customHeight="1">
      <c r="B249" s="85"/>
      <c r="C249" s="85"/>
      <c r="D249" s="85"/>
      <c r="E249" s="85"/>
      <c r="F249" s="85"/>
      <c r="G249" s="85"/>
      <c r="H249" s="85"/>
      <c r="I249" s="85"/>
    </row>
    <row r="250" spans="2:9" ht="15.75" customHeight="1">
      <c r="B250" s="85"/>
      <c r="C250" s="85"/>
      <c r="D250" s="85"/>
      <c r="E250" s="85"/>
      <c r="F250" s="85"/>
      <c r="G250" s="85"/>
      <c r="H250" s="85"/>
      <c r="I250" s="85"/>
    </row>
    <row r="251" spans="2:9" ht="15.75" customHeight="1">
      <c r="B251" s="85"/>
      <c r="C251" s="85"/>
      <c r="D251" s="85"/>
      <c r="E251" s="85"/>
      <c r="F251" s="85"/>
      <c r="G251" s="85"/>
      <c r="H251" s="85"/>
      <c r="I251" s="85"/>
    </row>
    <row r="252" spans="2:9" ht="15.75" customHeight="1">
      <c r="B252" s="85"/>
      <c r="C252" s="85"/>
      <c r="D252" s="85"/>
      <c r="E252" s="85"/>
      <c r="F252" s="85"/>
      <c r="G252" s="85"/>
      <c r="H252" s="85"/>
      <c r="I252" s="85"/>
    </row>
    <row r="253" spans="2:9" ht="15.75" customHeight="1">
      <c r="B253" s="85"/>
      <c r="C253" s="85"/>
      <c r="D253" s="85"/>
      <c r="E253" s="85"/>
      <c r="F253" s="85"/>
      <c r="G253" s="85"/>
      <c r="H253" s="85"/>
      <c r="I253" s="85"/>
    </row>
    <row r="254" spans="2:9" ht="15.75" customHeight="1">
      <c r="B254" s="85"/>
      <c r="C254" s="85"/>
      <c r="D254" s="85"/>
      <c r="E254" s="85"/>
      <c r="F254" s="85"/>
      <c r="G254" s="85"/>
      <c r="H254" s="85"/>
      <c r="I254" s="85"/>
    </row>
    <row r="255" spans="2:9" ht="15.75" customHeight="1">
      <c r="B255" s="85"/>
      <c r="C255" s="85"/>
      <c r="D255" s="85"/>
      <c r="E255" s="85"/>
      <c r="F255" s="85"/>
      <c r="G255" s="85"/>
      <c r="H255" s="85"/>
      <c r="I255" s="85"/>
    </row>
    <row r="256" spans="2:9" ht="15.75" customHeight="1">
      <c r="B256" s="85"/>
      <c r="C256" s="85"/>
      <c r="D256" s="85"/>
      <c r="E256" s="85"/>
      <c r="F256" s="85"/>
      <c r="G256" s="85"/>
      <c r="H256" s="85"/>
      <c r="I256" s="85"/>
    </row>
    <row r="257" spans="2:9" ht="15.75" customHeight="1">
      <c r="B257" s="85"/>
      <c r="C257" s="85"/>
      <c r="D257" s="85"/>
      <c r="E257" s="85"/>
      <c r="F257" s="85"/>
      <c r="G257" s="85"/>
      <c r="H257" s="85"/>
      <c r="I257" s="85"/>
    </row>
    <row r="258" spans="2:9" ht="15.75" customHeight="1">
      <c r="B258" s="85"/>
      <c r="C258" s="85"/>
      <c r="D258" s="85"/>
      <c r="E258" s="85"/>
      <c r="F258" s="85"/>
      <c r="G258" s="85"/>
      <c r="H258" s="85"/>
      <c r="I258" s="85"/>
    </row>
    <row r="259" spans="2:9" ht="15.75" customHeight="1">
      <c r="B259" s="85"/>
      <c r="C259" s="85"/>
      <c r="D259" s="85"/>
      <c r="E259" s="85"/>
      <c r="F259" s="85"/>
      <c r="G259" s="85"/>
      <c r="H259" s="85"/>
      <c r="I259" s="85"/>
    </row>
    <row r="260" spans="2:9" ht="15.75" customHeight="1">
      <c r="B260" s="85"/>
      <c r="C260" s="85"/>
      <c r="D260" s="85"/>
      <c r="E260" s="85"/>
      <c r="F260" s="85"/>
      <c r="G260" s="85"/>
      <c r="H260" s="85"/>
      <c r="I260" s="85"/>
    </row>
    <row r="261" spans="2:9" ht="15.75" customHeight="1">
      <c r="B261" s="85"/>
      <c r="C261" s="85"/>
      <c r="D261" s="85"/>
      <c r="E261" s="85"/>
      <c r="F261" s="85"/>
      <c r="G261" s="85"/>
      <c r="H261" s="85"/>
      <c r="I261" s="85"/>
    </row>
    <row r="262" spans="2:9" ht="15.75" customHeight="1">
      <c r="B262" s="85"/>
      <c r="C262" s="85"/>
      <c r="D262" s="85"/>
      <c r="E262" s="85"/>
      <c r="F262" s="85"/>
      <c r="G262" s="85"/>
      <c r="H262" s="85"/>
      <c r="I262" s="85"/>
    </row>
    <row r="263" spans="2:9" ht="15.75" customHeight="1">
      <c r="B263" s="85"/>
      <c r="C263" s="85"/>
      <c r="D263" s="85"/>
      <c r="E263" s="85"/>
      <c r="F263" s="85"/>
      <c r="G263" s="85"/>
      <c r="H263" s="85"/>
      <c r="I263" s="85"/>
    </row>
    <row r="264" spans="2:9" ht="15.75" customHeight="1">
      <c r="B264" s="85"/>
      <c r="C264" s="85"/>
      <c r="D264" s="85"/>
      <c r="E264" s="85"/>
      <c r="F264" s="85"/>
      <c r="G264" s="85"/>
      <c r="H264" s="85"/>
      <c r="I264" s="85"/>
    </row>
    <row r="265" spans="2:9" ht="15.75" customHeight="1">
      <c r="B265" s="85"/>
      <c r="C265" s="85"/>
      <c r="D265" s="85"/>
      <c r="E265" s="85"/>
      <c r="F265" s="85"/>
      <c r="G265" s="85"/>
      <c r="H265" s="85"/>
      <c r="I265" s="85"/>
    </row>
    <row r="266" spans="2:9" ht="15.75" customHeight="1">
      <c r="B266" s="85"/>
      <c r="C266" s="85"/>
      <c r="D266" s="85"/>
      <c r="E266" s="85"/>
      <c r="F266" s="85"/>
      <c r="G266" s="85"/>
      <c r="H266" s="85"/>
      <c r="I266" s="85"/>
    </row>
    <row r="267" spans="2:9" ht="15.75" customHeight="1">
      <c r="B267" s="85"/>
      <c r="C267" s="85"/>
      <c r="D267" s="85"/>
      <c r="E267" s="85"/>
      <c r="F267" s="85"/>
      <c r="G267" s="85"/>
      <c r="H267" s="85"/>
      <c r="I267" s="85"/>
    </row>
    <row r="268" spans="2:9" ht="15.75" customHeight="1">
      <c r="B268" s="85"/>
      <c r="C268" s="85"/>
      <c r="D268" s="85"/>
      <c r="E268" s="85"/>
      <c r="F268" s="85"/>
      <c r="G268" s="85"/>
      <c r="H268" s="85"/>
      <c r="I268" s="85"/>
    </row>
    <row r="269" spans="2:9" ht="15.75" customHeight="1">
      <c r="B269" s="85"/>
      <c r="C269" s="85"/>
      <c r="D269" s="85"/>
      <c r="E269" s="85"/>
      <c r="F269" s="85"/>
      <c r="G269" s="85"/>
      <c r="H269" s="85"/>
      <c r="I269" s="85"/>
    </row>
    <row r="270" spans="2:9" ht="15.75" customHeight="1">
      <c r="B270" s="85"/>
      <c r="C270" s="85"/>
      <c r="D270" s="85"/>
      <c r="E270" s="85"/>
      <c r="F270" s="85"/>
      <c r="G270" s="85"/>
      <c r="H270" s="85"/>
      <c r="I270" s="85"/>
    </row>
    <row r="271" spans="2:9" ht="15.75" customHeight="1">
      <c r="B271" s="85"/>
      <c r="C271" s="85"/>
      <c r="D271" s="85"/>
      <c r="E271" s="85"/>
      <c r="F271" s="85"/>
      <c r="G271" s="85"/>
      <c r="H271" s="85"/>
      <c r="I271" s="85"/>
    </row>
    <row r="272" spans="2:9" ht="15.75" customHeight="1">
      <c r="B272" s="85"/>
      <c r="C272" s="85"/>
      <c r="D272" s="85"/>
      <c r="E272" s="85"/>
      <c r="F272" s="85"/>
      <c r="G272" s="85"/>
      <c r="H272" s="85"/>
      <c r="I272" s="85"/>
    </row>
    <row r="273" spans="2:9" ht="15.75" customHeight="1">
      <c r="B273" s="85"/>
      <c r="C273" s="85"/>
      <c r="D273" s="85"/>
      <c r="E273" s="85"/>
      <c r="F273" s="85"/>
      <c r="G273" s="85"/>
      <c r="H273" s="85"/>
      <c r="I273" s="85"/>
    </row>
    <row r="274" spans="2:9" ht="15.75" customHeight="1">
      <c r="B274" s="85"/>
      <c r="C274" s="85"/>
      <c r="D274" s="85"/>
      <c r="E274" s="85"/>
      <c r="F274" s="85"/>
      <c r="G274" s="85"/>
      <c r="H274" s="85"/>
      <c r="I274" s="85"/>
    </row>
    <row r="275" spans="2:9" ht="15.75" customHeight="1">
      <c r="B275" s="85"/>
      <c r="C275" s="85"/>
      <c r="D275" s="85"/>
      <c r="E275" s="85"/>
      <c r="F275" s="85"/>
      <c r="G275" s="85"/>
      <c r="H275" s="85"/>
      <c r="I275" s="85"/>
    </row>
    <row r="276" spans="2:9" ht="15.75" customHeight="1">
      <c r="B276" s="85"/>
      <c r="C276" s="85"/>
      <c r="D276" s="85"/>
      <c r="E276" s="85"/>
      <c r="F276" s="85"/>
      <c r="G276" s="85"/>
      <c r="H276" s="85"/>
      <c r="I276" s="85"/>
    </row>
    <row r="277" spans="2:9" ht="15.75" customHeight="1">
      <c r="B277" s="85"/>
      <c r="C277" s="85"/>
      <c r="D277" s="85"/>
      <c r="E277" s="85"/>
      <c r="F277" s="85"/>
      <c r="G277" s="85"/>
      <c r="H277" s="85"/>
      <c r="I277" s="85"/>
    </row>
    <row r="278" spans="2:9" ht="15.75" customHeight="1">
      <c r="B278" s="85"/>
      <c r="C278" s="85"/>
      <c r="D278" s="85"/>
      <c r="E278" s="85"/>
      <c r="F278" s="85"/>
      <c r="G278" s="85"/>
      <c r="H278" s="85"/>
      <c r="I278" s="85"/>
    </row>
    <row r="279" spans="2:9" ht="15.75" customHeight="1">
      <c r="B279" s="85"/>
      <c r="C279" s="85"/>
      <c r="D279" s="85"/>
      <c r="E279" s="85"/>
      <c r="F279" s="85"/>
      <c r="G279" s="85"/>
      <c r="H279" s="85"/>
      <c r="I279" s="85"/>
    </row>
    <row r="280" spans="2:9" ht="15.75" customHeight="1">
      <c r="B280" s="85"/>
      <c r="C280" s="85"/>
      <c r="D280" s="85"/>
      <c r="E280" s="85"/>
      <c r="F280" s="85"/>
      <c r="G280" s="85"/>
      <c r="H280" s="85"/>
      <c r="I280" s="85"/>
    </row>
    <row r="281" spans="2:9" ht="15.75" customHeight="1">
      <c r="B281" s="85"/>
      <c r="C281" s="85"/>
      <c r="D281" s="85"/>
      <c r="E281" s="85"/>
      <c r="F281" s="85"/>
      <c r="G281" s="85"/>
      <c r="H281" s="85"/>
      <c r="I281" s="85"/>
    </row>
    <row r="282" spans="2:9" ht="15.75" customHeight="1">
      <c r="B282" s="85"/>
      <c r="C282" s="85"/>
      <c r="D282" s="85"/>
      <c r="E282" s="85"/>
      <c r="F282" s="85"/>
      <c r="G282" s="85"/>
      <c r="H282" s="85"/>
      <c r="I282" s="85"/>
    </row>
    <row r="283" spans="2:9" ht="15.75" customHeight="1">
      <c r="B283" s="85"/>
      <c r="C283" s="85"/>
      <c r="D283" s="85"/>
      <c r="E283" s="85"/>
      <c r="F283" s="85"/>
      <c r="G283" s="85"/>
      <c r="H283" s="85"/>
      <c r="I283" s="85"/>
    </row>
    <row r="284" spans="2:9" ht="15.75" customHeight="1">
      <c r="B284" s="85"/>
      <c r="C284" s="85"/>
      <c r="D284" s="85"/>
      <c r="E284" s="85"/>
      <c r="F284" s="85"/>
      <c r="G284" s="85"/>
      <c r="H284" s="85"/>
      <c r="I284" s="85"/>
    </row>
    <row r="285" spans="2:9" ht="15.75" customHeight="1">
      <c r="B285" s="85"/>
      <c r="C285" s="85"/>
      <c r="D285" s="85"/>
      <c r="E285" s="85"/>
      <c r="F285" s="85"/>
      <c r="G285" s="85"/>
      <c r="H285" s="85"/>
      <c r="I285" s="85"/>
    </row>
    <row r="286" spans="2:9" ht="15.75" customHeight="1">
      <c r="B286" s="85"/>
      <c r="C286" s="85"/>
      <c r="D286" s="85"/>
      <c r="E286" s="85"/>
      <c r="F286" s="85"/>
      <c r="G286" s="85"/>
      <c r="H286" s="85"/>
      <c r="I286" s="85"/>
    </row>
    <row r="287" spans="2:9" ht="15.75" customHeight="1">
      <c r="B287" s="85"/>
      <c r="C287" s="85"/>
      <c r="D287" s="85"/>
      <c r="E287" s="85"/>
      <c r="F287" s="85"/>
      <c r="G287" s="85"/>
      <c r="H287" s="85"/>
      <c r="I287" s="85"/>
    </row>
    <row r="288" spans="2:9" ht="15.75" customHeight="1">
      <c r="B288" s="85"/>
      <c r="C288" s="85"/>
      <c r="D288" s="85"/>
      <c r="E288" s="85"/>
      <c r="F288" s="85"/>
      <c r="G288" s="85"/>
      <c r="H288" s="85"/>
      <c r="I288" s="85"/>
    </row>
    <row r="289" spans="2:9" ht="15.75" customHeight="1">
      <c r="B289" s="85"/>
      <c r="C289" s="85"/>
      <c r="D289" s="85"/>
      <c r="E289" s="85"/>
      <c r="F289" s="85"/>
      <c r="G289" s="85"/>
      <c r="H289" s="85"/>
      <c r="I289" s="85"/>
    </row>
    <row r="290" spans="2:9" ht="15.75" customHeight="1">
      <c r="B290" s="85"/>
      <c r="C290" s="85"/>
      <c r="D290" s="85"/>
      <c r="E290" s="85"/>
      <c r="F290" s="85"/>
      <c r="G290" s="85"/>
      <c r="H290" s="85"/>
      <c r="I290" s="85"/>
    </row>
    <row r="291" spans="2:9" ht="15.75" customHeight="1">
      <c r="B291" s="85"/>
      <c r="C291" s="85"/>
      <c r="D291" s="85"/>
      <c r="E291" s="85"/>
      <c r="F291" s="85"/>
      <c r="G291" s="85"/>
      <c r="H291" s="85"/>
      <c r="I291" s="85"/>
    </row>
    <row r="292" spans="2:9" ht="15.75" customHeight="1">
      <c r="B292" s="85"/>
      <c r="C292" s="85"/>
      <c r="D292" s="85"/>
      <c r="E292" s="85"/>
      <c r="F292" s="85"/>
      <c r="G292" s="85"/>
      <c r="H292" s="85"/>
      <c r="I292" s="85"/>
    </row>
    <row r="293" spans="2:9" ht="15.75" customHeight="1">
      <c r="B293" s="85"/>
      <c r="C293" s="85"/>
      <c r="D293" s="85"/>
      <c r="E293" s="85"/>
      <c r="F293" s="85"/>
      <c r="G293" s="85"/>
      <c r="H293" s="85"/>
      <c r="I293" s="85"/>
    </row>
    <row r="294" spans="2:9" ht="15.75" customHeight="1">
      <c r="B294" s="85"/>
      <c r="C294" s="85"/>
      <c r="D294" s="85"/>
      <c r="E294" s="85"/>
      <c r="F294" s="85"/>
      <c r="G294" s="85"/>
      <c r="H294" s="85"/>
      <c r="I294" s="85"/>
    </row>
    <row r="295" spans="2:9" ht="15.75" customHeight="1">
      <c r="B295" s="85"/>
      <c r="C295" s="85"/>
      <c r="D295" s="85"/>
      <c r="E295" s="85"/>
      <c r="F295" s="85"/>
      <c r="G295" s="85"/>
      <c r="H295" s="85"/>
      <c r="I295" s="85"/>
    </row>
    <row r="296" spans="2:9" ht="15.75" customHeight="1">
      <c r="B296" s="85"/>
      <c r="C296" s="85"/>
      <c r="D296" s="85"/>
      <c r="E296" s="85"/>
      <c r="F296" s="85"/>
      <c r="G296" s="85"/>
      <c r="H296" s="85"/>
      <c r="I296" s="85"/>
    </row>
    <row r="297" spans="2:9" ht="15.75" customHeight="1">
      <c r="B297" s="85"/>
      <c r="C297" s="85"/>
      <c r="D297" s="85"/>
      <c r="E297" s="85"/>
      <c r="F297" s="85"/>
      <c r="G297" s="85"/>
      <c r="H297" s="85"/>
      <c r="I297" s="85"/>
    </row>
    <row r="298" spans="2:9" ht="15.75" customHeight="1">
      <c r="B298" s="85"/>
      <c r="C298" s="85"/>
      <c r="D298" s="85"/>
      <c r="E298" s="85"/>
      <c r="F298" s="85"/>
      <c r="G298" s="85"/>
      <c r="H298" s="85"/>
      <c r="I298" s="85"/>
    </row>
    <row r="299" spans="2:9" ht="15.75" customHeight="1">
      <c r="B299" s="85"/>
      <c r="C299" s="85"/>
      <c r="D299" s="85"/>
      <c r="E299" s="85"/>
      <c r="F299" s="85"/>
      <c r="G299" s="85"/>
      <c r="H299" s="85"/>
      <c r="I299" s="85"/>
    </row>
    <row r="300" spans="2:9" ht="15.75" customHeight="1">
      <c r="B300" s="85"/>
      <c r="C300" s="85"/>
      <c r="D300" s="85"/>
      <c r="E300" s="85"/>
      <c r="F300" s="85"/>
      <c r="G300" s="85"/>
      <c r="H300" s="85"/>
      <c r="I300" s="85"/>
    </row>
    <row r="301" spans="2:9" ht="15.75" customHeight="1">
      <c r="B301" s="85"/>
      <c r="C301" s="85"/>
      <c r="D301" s="85"/>
      <c r="E301" s="85"/>
      <c r="F301" s="85"/>
      <c r="G301" s="85"/>
      <c r="H301" s="85"/>
      <c r="I301" s="85"/>
    </row>
    <row r="302" spans="2:9" ht="15.75" customHeight="1">
      <c r="B302" s="85"/>
      <c r="C302" s="85"/>
      <c r="D302" s="85"/>
      <c r="E302" s="85"/>
      <c r="F302" s="85"/>
      <c r="G302" s="85"/>
      <c r="H302" s="85"/>
      <c r="I302" s="85"/>
    </row>
    <row r="303" spans="2:9" ht="15.75" customHeight="1">
      <c r="B303" s="85"/>
      <c r="C303" s="85"/>
      <c r="D303" s="85"/>
      <c r="E303" s="85"/>
      <c r="F303" s="85"/>
      <c r="G303" s="85"/>
      <c r="H303" s="85"/>
      <c r="I303" s="85"/>
    </row>
    <row r="304" spans="2:9" ht="15.75" customHeight="1">
      <c r="B304" s="85"/>
      <c r="C304" s="85"/>
      <c r="D304" s="85"/>
      <c r="E304" s="85"/>
      <c r="F304" s="85"/>
      <c r="G304" s="85"/>
      <c r="H304" s="85"/>
      <c r="I304" s="85"/>
    </row>
    <row r="305" spans="2:9" ht="15.75" customHeight="1">
      <c r="B305" s="85"/>
      <c r="C305" s="85"/>
      <c r="D305" s="85"/>
      <c r="E305" s="85"/>
      <c r="F305" s="85"/>
      <c r="G305" s="85"/>
      <c r="H305" s="85"/>
      <c r="I305" s="85"/>
    </row>
    <row r="306" spans="2:9" ht="15.75" customHeight="1">
      <c r="B306" s="85"/>
      <c r="C306" s="85"/>
      <c r="D306" s="85"/>
      <c r="E306" s="85"/>
      <c r="F306" s="85"/>
      <c r="G306" s="85"/>
      <c r="H306" s="85"/>
      <c r="I306" s="85"/>
    </row>
    <row r="307" spans="2:9" ht="15.75" customHeight="1">
      <c r="B307" s="85"/>
      <c r="C307" s="85"/>
      <c r="D307" s="85"/>
      <c r="E307" s="85"/>
      <c r="F307" s="85"/>
      <c r="G307" s="85"/>
      <c r="H307" s="85"/>
      <c r="I307" s="85"/>
    </row>
    <row r="308" spans="2:9" ht="15.75" customHeight="1">
      <c r="B308" s="85"/>
      <c r="C308" s="85"/>
      <c r="D308" s="85"/>
      <c r="E308" s="85"/>
      <c r="F308" s="85"/>
      <c r="G308" s="85"/>
      <c r="H308" s="85"/>
      <c r="I308" s="85"/>
    </row>
    <row r="309" spans="2:9" ht="15.75" customHeight="1">
      <c r="B309" s="85"/>
      <c r="C309" s="85"/>
      <c r="D309" s="85"/>
      <c r="E309" s="85"/>
      <c r="F309" s="85"/>
      <c r="G309" s="85"/>
      <c r="H309" s="85"/>
      <c r="I309" s="85"/>
    </row>
    <row r="310" spans="2:9" ht="15.75" customHeight="1">
      <c r="B310" s="85"/>
      <c r="C310" s="85"/>
      <c r="D310" s="85"/>
      <c r="E310" s="85"/>
      <c r="F310" s="85"/>
      <c r="G310" s="85"/>
      <c r="H310" s="85"/>
      <c r="I310" s="85"/>
    </row>
    <row r="311" spans="2:9" ht="15.75" customHeight="1">
      <c r="B311" s="85"/>
      <c r="C311" s="85"/>
      <c r="D311" s="85"/>
      <c r="E311" s="85"/>
      <c r="F311" s="85"/>
      <c r="G311" s="85"/>
      <c r="H311" s="85"/>
      <c r="I311" s="85"/>
    </row>
    <row r="312" spans="2:9" ht="15.75" customHeight="1">
      <c r="B312" s="85"/>
      <c r="C312" s="85"/>
      <c r="D312" s="85"/>
      <c r="E312" s="85"/>
      <c r="F312" s="85"/>
      <c r="G312" s="85"/>
      <c r="H312" s="85"/>
      <c r="I312" s="85"/>
    </row>
    <row r="313" spans="2:9" ht="15.75" customHeight="1">
      <c r="B313" s="85"/>
      <c r="C313" s="85"/>
      <c r="D313" s="85"/>
      <c r="E313" s="85"/>
      <c r="F313" s="85"/>
      <c r="G313" s="85"/>
      <c r="H313" s="85"/>
      <c r="I313" s="85"/>
    </row>
    <row r="314" spans="2:9" ht="15.75" customHeight="1">
      <c r="B314" s="85"/>
      <c r="C314" s="85"/>
      <c r="D314" s="85"/>
      <c r="E314" s="85"/>
      <c r="F314" s="85"/>
      <c r="G314" s="85"/>
      <c r="H314" s="85"/>
      <c r="I314" s="85"/>
    </row>
    <row r="315" spans="2:9" ht="15.75" customHeight="1">
      <c r="B315" s="85"/>
      <c r="C315" s="85"/>
      <c r="D315" s="85"/>
      <c r="E315" s="85"/>
      <c r="F315" s="85"/>
      <c r="G315" s="85"/>
      <c r="H315" s="85"/>
      <c r="I315" s="85"/>
    </row>
    <row r="316" spans="2:9" ht="15.75" customHeight="1">
      <c r="B316" s="85"/>
      <c r="C316" s="85"/>
      <c r="D316" s="85"/>
      <c r="E316" s="85"/>
      <c r="F316" s="85"/>
      <c r="G316" s="85"/>
      <c r="H316" s="85"/>
      <c r="I316" s="85"/>
    </row>
    <row r="317" spans="2:9" ht="15.75" customHeight="1">
      <c r="B317" s="85"/>
      <c r="C317" s="85"/>
      <c r="D317" s="85"/>
      <c r="E317" s="85"/>
      <c r="F317" s="85"/>
      <c r="G317" s="85"/>
      <c r="H317" s="85"/>
      <c r="I317" s="85"/>
    </row>
    <row r="318" spans="2:9" ht="15.75" customHeight="1">
      <c r="B318" s="85"/>
      <c r="C318" s="85"/>
      <c r="D318" s="85"/>
      <c r="E318" s="85"/>
      <c r="F318" s="85"/>
      <c r="G318" s="85"/>
      <c r="H318" s="85"/>
      <c r="I318" s="85"/>
    </row>
    <row r="319" spans="2:9" ht="15.75" customHeight="1">
      <c r="B319" s="85"/>
      <c r="C319" s="85"/>
      <c r="D319" s="85"/>
      <c r="E319" s="85"/>
      <c r="F319" s="85"/>
      <c r="G319" s="85"/>
      <c r="H319" s="85"/>
      <c r="I319" s="85"/>
    </row>
    <row r="320" spans="2:9" ht="15.75" customHeight="1">
      <c r="B320" s="85"/>
      <c r="C320" s="85"/>
      <c r="D320" s="85"/>
      <c r="E320" s="85"/>
      <c r="F320" s="85"/>
      <c r="G320" s="85"/>
      <c r="H320" s="85"/>
      <c r="I320" s="85"/>
    </row>
    <row r="321" spans="2:9" ht="15.75" customHeight="1">
      <c r="B321" s="85"/>
      <c r="C321" s="85"/>
      <c r="D321" s="85"/>
      <c r="E321" s="85"/>
      <c r="F321" s="85"/>
      <c r="G321" s="85"/>
      <c r="H321" s="85"/>
      <c r="I321" s="85"/>
    </row>
    <row r="322" spans="2:9" ht="15.75" customHeight="1">
      <c r="B322" s="85"/>
      <c r="C322" s="85"/>
      <c r="D322" s="85"/>
      <c r="E322" s="85"/>
      <c r="F322" s="85"/>
      <c r="G322" s="85"/>
      <c r="H322" s="85"/>
      <c r="I322" s="85"/>
    </row>
    <row r="323" spans="2:9" ht="15.75" customHeight="1">
      <c r="B323" s="85"/>
      <c r="C323" s="85"/>
      <c r="D323" s="85"/>
      <c r="E323" s="85"/>
      <c r="F323" s="85"/>
      <c r="G323" s="85"/>
      <c r="H323" s="85"/>
      <c r="I323" s="85"/>
    </row>
    <row r="324" spans="2:9" ht="15.75" customHeight="1">
      <c r="B324" s="85"/>
      <c r="C324" s="85"/>
      <c r="D324" s="85"/>
      <c r="E324" s="85"/>
      <c r="F324" s="85"/>
      <c r="G324" s="85"/>
      <c r="H324" s="85"/>
      <c r="I324" s="85"/>
    </row>
    <row r="325" spans="2:9" ht="15.75" customHeight="1">
      <c r="B325" s="85"/>
      <c r="C325" s="85"/>
      <c r="D325" s="85"/>
      <c r="E325" s="85"/>
      <c r="F325" s="85"/>
      <c r="G325" s="85"/>
      <c r="H325" s="85"/>
      <c r="I325" s="85"/>
    </row>
    <row r="326" spans="2:9" ht="15.75" customHeight="1">
      <c r="B326" s="85"/>
      <c r="C326" s="85"/>
      <c r="D326" s="85"/>
      <c r="E326" s="85"/>
      <c r="F326" s="85"/>
      <c r="G326" s="85"/>
      <c r="H326" s="85"/>
      <c r="I326" s="85"/>
    </row>
    <row r="327" spans="2:9" ht="15.75" customHeight="1">
      <c r="B327" s="85"/>
      <c r="C327" s="85"/>
      <c r="D327" s="85"/>
      <c r="E327" s="85"/>
      <c r="F327" s="85"/>
      <c r="G327" s="85"/>
      <c r="H327" s="85"/>
      <c r="I327" s="85"/>
    </row>
    <row r="328" spans="2:9" ht="15.75" customHeight="1">
      <c r="B328" s="85"/>
      <c r="C328" s="85"/>
      <c r="D328" s="85"/>
      <c r="E328" s="85"/>
      <c r="F328" s="85"/>
      <c r="G328" s="85"/>
      <c r="H328" s="85"/>
      <c r="I328" s="85"/>
    </row>
    <row r="329" spans="2:9" ht="15.75" customHeight="1">
      <c r="B329" s="85"/>
      <c r="C329" s="85"/>
      <c r="D329" s="85"/>
      <c r="E329" s="85"/>
      <c r="F329" s="85"/>
      <c r="G329" s="85"/>
      <c r="H329" s="85"/>
      <c r="I329" s="85"/>
    </row>
    <row r="330" spans="2:9" ht="15.75" customHeight="1">
      <c r="B330" s="85"/>
      <c r="C330" s="85"/>
      <c r="D330" s="85"/>
      <c r="E330" s="85"/>
      <c r="F330" s="85"/>
      <c r="G330" s="85"/>
      <c r="H330" s="85"/>
      <c r="I330" s="85"/>
    </row>
    <row r="331" spans="2:9" ht="15.75" customHeight="1">
      <c r="B331" s="85"/>
      <c r="C331" s="85"/>
      <c r="D331" s="85"/>
      <c r="E331" s="85"/>
      <c r="F331" s="85"/>
      <c r="G331" s="85"/>
      <c r="H331" s="85"/>
      <c r="I331" s="85"/>
    </row>
    <row r="332" spans="2:9" ht="15.75" customHeight="1">
      <c r="B332" s="85"/>
      <c r="C332" s="85"/>
      <c r="D332" s="85"/>
      <c r="E332" s="85"/>
      <c r="F332" s="85"/>
      <c r="G332" s="85"/>
      <c r="H332" s="85"/>
      <c r="I332" s="85"/>
    </row>
    <row r="333" spans="2:9" ht="15.75" customHeight="1">
      <c r="B333" s="85"/>
      <c r="C333" s="85"/>
      <c r="D333" s="85"/>
      <c r="E333" s="85"/>
      <c r="F333" s="85"/>
      <c r="G333" s="85"/>
      <c r="H333" s="85"/>
      <c r="I333" s="85"/>
    </row>
    <row r="334" spans="2:9" ht="15.75" customHeight="1">
      <c r="B334" s="85"/>
      <c r="C334" s="85"/>
      <c r="D334" s="85"/>
      <c r="E334" s="85"/>
      <c r="F334" s="85"/>
      <c r="G334" s="85"/>
      <c r="H334" s="85"/>
      <c r="I334" s="85"/>
    </row>
    <row r="335" spans="2:9" ht="15.75" customHeight="1">
      <c r="B335" s="85"/>
      <c r="C335" s="85"/>
      <c r="D335" s="85"/>
      <c r="E335" s="85"/>
      <c r="F335" s="85"/>
      <c r="G335" s="85"/>
      <c r="H335" s="85"/>
      <c r="I335" s="85"/>
    </row>
    <row r="336" spans="2:9" ht="15.75" customHeight="1">
      <c r="B336" s="85"/>
      <c r="C336" s="85"/>
      <c r="D336" s="85"/>
      <c r="E336" s="85"/>
      <c r="F336" s="85"/>
      <c r="G336" s="85"/>
      <c r="H336" s="85"/>
      <c r="I336" s="85"/>
    </row>
    <row r="337" spans="2:9" ht="15.75" customHeight="1">
      <c r="B337" s="85"/>
      <c r="C337" s="85"/>
      <c r="D337" s="85"/>
      <c r="E337" s="85"/>
      <c r="F337" s="85"/>
      <c r="G337" s="85"/>
      <c r="H337" s="85"/>
      <c r="I337" s="85"/>
    </row>
    <row r="338" spans="2:9" ht="15.75" customHeight="1">
      <c r="B338" s="85"/>
      <c r="C338" s="85"/>
      <c r="D338" s="85"/>
      <c r="E338" s="85"/>
      <c r="F338" s="85"/>
      <c r="G338" s="85"/>
      <c r="H338" s="85"/>
      <c r="I338" s="85"/>
    </row>
    <row r="339" spans="2:9" ht="15.75" customHeight="1">
      <c r="B339" s="85"/>
      <c r="C339" s="85"/>
      <c r="D339" s="85"/>
      <c r="E339" s="85"/>
      <c r="F339" s="85"/>
      <c r="G339" s="85"/>
      <c r="H339" s="85"/>
      <c r="I339" s="85"/>
    </row>
    <row r="340" spans="2:9" ht="15.75" customHeight="1">
      <c r="B340" s="85"/>
      <c r="C340" s="85"/>
      <c r="D340" s="85"/>
      <c r="E340" s="85"/>
      <c r="F340" s="85"/>
      <c r="G340" s="85"/>
      <c r="H340" s="85"/>
      <c r="I340" s="85"/>
    </row>
    <row r="341" spans="2:9" ht="15.75" customHeight="1">
      <c r="B341" s="85"/>
      <c r="C341" s="85"/>
      <c r="D341" s="85"/>
      <c r="E341" s="85"/>
      <c r="F341" s="85"/>
      <c r="G341" s="85"/>
      <c r="H341" s="85"/>
      <c r="I341" s="85"/>
    </row>
    <row r="342" spans="2:9" ht="15.75" customHeight="1">
      <c r="B342" s="85"/>
      <c r="C342" s="85"/>
      <c r="D342" s="85"/>
      <c r="E342" s="85"/>
      <c r="F342" s="85"/>
      <c r="G342" s="85"/>
      <c r="H342" s="85"/>
      <c r="I342" s="85"/>
    </row>
    <row r="343" spans="2:9" ht="15.75" customHeight="1">
      <c r="B343" s="85"/>
      <c r="C343" s="85"/>
      <c r="D343" s="85"/>
      <c r="E343" s="85"/>
      <c r="F343" s="85"/>
      <c r="G343" s="85"/>
      <c r="H343" s="85"/>
      <c r="I343" s="85"/>
    </row>
    <row r="344" spans="2:9" ht="15.75" customHeight="1">
      <c r="B344" s="85"/>
      <c r="C344" s="85"/>
      <c r="D344" s="85"/>
      <c r="E344" s="85"/>
      <c r="F344" s="85"/>
      <c r="G344" s="85"/>
      <c r="H344" s="85"/>
      <c r="I344" s="85"/>
    </row>
    <row r="345" spans="2:9" ht="15.75" customHeight="1">
      <c r="B345" s="85"/>
      <c r="C345" s="85"/>
      <c r="D345" s="85"/>
      <c r="E345" s="85"/>
      <c r="F345" s="85"/>
      <c r="G345" s="85"/>
      <c r="H345" s="85"/>
      <c r="I345" s="85"/>
    </row>
    <row r="346" spans="2:9" ht="15.75" customHeight="1">
      <c r="B346" s="85"/>
      <c r="C346" s="85"/>
      <c r="D346" s="85"/>
      <c r="E346" s="85"/>
      <c r="F346" s="85"/>
      <c r="G346" s="85"/>
      <c r="H346" s="85"/>
      <c r="I346" s="85"/>
    </row>
    <row r="347" spans="2:9" ht="15.75" customHeight="1">
      <c r="B347" s="85"/>
      <c r="C347" s="85"/>
      <c r="D347" s="85"/>
      <c r="E347" s="85"/>
      <c r="F347" s="85"/>
      <c r="G347" s="85"/>
      <c r="H347" s="85"/>
      <c r="I347" s="85"/>
    </row>
    <row r="348" spans="2:9" ht="15.75" customHeight="1">
      <c r="B348" s="85"/>
      <c r="C348" s="85"/>
      <c r="D348" s="85"/>
      <c r="E348" s="85"/>
      <c r="F348" s="85"/>
      <c r="G348" s="85"/>
      <c r="H348" s="85"/>
      <c r="I348" s="85"/>
    </row>
    <row r="349" spans="2:9" ht="15.75" customHeight="1">
      <c r="B349" s="85"/>
      <c r="C349" s="85"/>
      <c r="D349" s="85"/>
      <c r="E349" s="85"/>
      <c r="F349" s="85"/>
      <c r="G349" s="85"/>
      <c r="H349" s="85"/>
      <c r="I349" s="85"/>
    </row>
    <row r="350" spans="2:9" ht="15.75" customHeight="1">
      <c r="B350" s="85"/>
      <c r="C350" s="85"/>
      <c r="D350" s="85"/>
      <c r="E350" s="85"/>
      <c r="F350" s="85"/>
      <c r="G350" s="85"/>
      <c r="H350" s="85"/>
      <c r="I350" s="85"/>
    </row>
    <row r="351" spans="2:9" ht="15.75" customHeight="1">
      <c r="B351" s="85"/>
      <c r="C351" s="85"/>
      <c r="D351" s="85"/>
      <c r="E351" s="85"/>
      <c r="F351" s="85"/>
      <c r="G351" s="85"/>
      <c r="H351" s="85"/>
      <c r="I351" s="85"/>
    </row>
    <row r="352" spans="2:9" ht="15.75" customHeight="1">
      <c r="B352" s="85"/>
      <c r="C352" s="85"/>
      <c r="D352" s="85"/>
      <c r="E352" s="85"/>
      <c r="F352" s="85"/>
      <c r="G352" s="85"/>
      <c r="H352" s="85"/>
      <c r="I352" s="85"/>
    </row>
    <row r="353" spans="2:9" ht="15.75" customHeight="1">
      <c r="B353" s="85"/>
      <c r="C353" s="85"/>
      <c r="D353" s="85"/>
      <c r="E353" s="85"/>
      <c r="F353" s="85"/>
      <c r="G353" s="85"/>
      <c r="H353" s="85"/>
      <c r="I353" s="85"/>
    </row>
    <row r="354" spans="2:9" ht="15.75" customHeight="1">
      <c r="B354" s="85"/>
      <c r="C354" s="85"/>
      <c r="D354" s="85"/>
      <c r="E354" s="85"/>
      <c r="F354" s="85"/>
      <c r="G354" s="85"/>
      <c r="H354" s="85"/>
      <c r="I354" s="85"/>
    </row>
    <row r="355" spans="2:9" ht="15.75" customHeight="1">
      <c r="B355" s="85"/>
      <c r="C355" s="85"/>
      <c r="D355" s="85"/>
      <c r="E355" s="85"/>
      <c r="F355" s="85"/>
      <c r="G355" s="85"/>
      <c r="H355" s="85"/>
      <c r="I355" s="85"/>
    </row>
    <row r="356" spans="2:9" ht="15.75" customHeight="1">
      <c r="B356" s="85"/>
      <c r="C356" s="85"/>
      <c r="D356" s="85"/>
      <c r="E356" s="85"/>
      <c r="F356" s="85"/>
      <c r="G356" s="85"/>
      <c r="H356" s="85"/>
      <c r="I356" s="85"/>
    </row>
    <row r="357" spans="2:9" ht="15.75" customHeight="1">
      <c r="B357" s="85"/>
      <c r="C357" s="85"/>
      <c r="D357" s="85"/>
      <c r="E357" s="85"/>
      <c r="F357" s="85"/>
      <c r="G357" s="85"/>
      <c r="H357" s="85"/>
      <c r="I357" s="85"/>
    </row>
    <row r="358" spans="2:9" ht="15.75" customHeight="1">
      <c r="B358" s="85"/>
      <c r="C358" s="85"/>
      <c r="D358" s="85"/>
      <c r="E358" s="85"/>
      <c r="F358" s="85"/>
      <c r="G358" s="85"/>
      <c r="H358" s="85"/>
      <c r="I358" s="85"/>
    </row>
    <row r="359" spans="2:9" ht="15.75" customHeight="1">
      <c r="B359" s="85"/>
      <c r="C359" s="85"/>
      <c r="D359" s="85"/>
      <c r="E359" s="85"/>
      <c r="F359" s="85"/>
      <c r="G359" s="85"/>
      <c r="H359" s="85"/>
      <c r="I359" s="85"/>
    </row>
    <row r="360" spans="2:9" ht="15.75" customHeight="1">
      <c r="B360" s="85"/>
      <c r="C360" s="85"/>
      <c r="D360" s="85"/>
      <c r="E360" s="85"/>
      <c r="F360" s="85"/>
      <c r="G360" s="85"/>
      <c r="H360" s="85"/>
      <c r="I360" s="85"/>
    </row>
    <row r="361" spans="2:9" ht="15.75" customHeight="1">
      <c r="B361" s="85"/>
      <c r="C361" s="85"/>
      <c r="D361" s="85"/>
      <c r="E361" s="85"/>
      <c r="F361" s="85"/>
      <c r="G361" s="85"/>
      <c r="H361" s="85"/>
      <c r="I361" s="85"/>
    </row>
    <row r="362" spans="2:9" ht="15.75" customHeight="1">
      <c r="B362" s="85"/>
      <c r="C362" s="85"/>
      <c r="D362" s="85"/>
      <c r="E362" s="85"/>
      <c r="F362" s="85"/>
      <c r="G362" s="85"/>
      <c r="H362" s="85"/>
      <c r="I362" s="85"/>
    </row>
    <row r="363" spans="2:9" ht="15.75" customHeight="1">
      <c r="B363" s="85"/>
      <c r="C363" s="85"/>
      <c r="D363" s="85"/>
      <c r="E363" s="85"/>
      <c r="F363" s="85"/>
      <c r="G363" s="85"/>
      <c r="H363" s="85"/>
      <c r="I363" s="85"/>
    </row>
    <row r="364" spans="2:9" ht="15.75" customHeight="1">
      <c r="B364" s="85"/>
      <c r="C364" s="85"/>
      <c r="D364" s="85"/>
      <c r="E364" s="85"/>
      <c r="F364" s="85"/>
      <c r="G364" s="85"/>
      <c r="H364" s="85"/>
      <c r="I364" s="85"/>
    </row>
    <row r="365" spans="2:9" ht="15.75" customHeight="1">
      <c r="B365" s="85"/>
      <c r="C365" s="85"/>
      <c r="D365" s="85"/>
      <c r="E365" s="85"/>
      <c r="F365" s="85"/>
      <c r="G365" s="85"/>
      <c r="H365" s="85"/>
      <c r="I365" s="85"/>
    </row>
    <row r="366" spans="2:9" ht="15.75" customHeight="1">
      <c r="B366" s="85"/>
      <c r="C366" s="85"/>
      <c r="D366" s="85"/>
      <c r="E366" s="85"/>
      <c r="F366" s="85"/>
      <c r="G366" s="85"/>
      <c r="H366" s="85"/>
      <c r="I366" s="85"/>
    </row>
    <row r="367" spans="2:9" ht="15.75" customHeight="1">
      <c r="B367" s="85"/>
      <c r="C367" s="85"/>
      <c r="D367" s="85"/>
      <c r="E367" s="85"/>
      <c r="F367" s="85"/>
      <c r="G367" s="85"/>
      <c r="H367" s="85"/>
      <c r="I367" s="85"/>
    </row>
    <row r="368" spans="2:9" ht="15.75" customHeight="1">
      <c r="B368" s="85"/>
      <c r="C368" s="85"/>
      <c r="D368" s="85"/>
      <c r="E368" s="85"/>
      <c r="F368" s="85"/>
      <c r="G368" s="85"/>
      <c r="H368" s="85"/>
      <c r="I368" s="85"/>
    </row>
    <row r="369" spans="2:9" ht="15.75" customHeight="1">
      <c r="B369" s="85"/>
      <c r="C369" s="85"/>
      <c r="D369" s="85"/>
      <c r="E369" s="85"/>
      <c r="F369" s="85"/>
      <c r="G369" s="85"/>
      <c r="H369" s="85"/>
      <c r="I369" s="85"/>
    </row>
    <row r="370" spans="2:9" ht="15.75" customHeight="1">
      <c r="B370" s="85"/>
      <c r="C370" s="85"/>
      <c r="D370" s="85"/>
      <c r="E370" s="85"/>
      <c r="F370" s="85"/>
      <c r="G370" s="85"/>
      <c r="H370" s="85"/>
      <c r="I370" s="85"/>
    </row>
    <row r="371" spans="2:9" ht="15.75" customHeight="1">
      <c r="B371" s="85"/>
      <c r="C371" s="85"/>
      <c r="D371" s="85"/>
      <c r="E371" s="85"/>
      <c r="F371" s="85"/>
      <c r="G371" s="85"/>
      <c r="H371" s="85"/>
      <c r="I371" s="85"/>
    </row>
    <row r="372" spans="2:9" ht="15.75" customHeight="1">
      <c r="B372" s="85"/>
      <c r="C372" s="85"/>
      <c r="D372" s="85"/>
      <c r="E372" s="85"/>
      <c r="F372" s="85"/>
      <c r="G372" s="85"/>
      <c r="H372" s="85"/>
      <c r="I372" s="85"/>
    </row>
    <row r="373" spans="2:9" ht="15.75" customHeight="1">
      <c r="B373" s="85"/>
      <c r="C373" s="85"/>
      <c r="D373" s="85"/>
      <c r="E373" s="85"/>
      <c r="F373" s="85"/>
      <c r="G373" s="85"/>
      <c r="H373" s="85"/>
      <c r="I373" s="85"/>
    </row>
    <row r="374" spans="2:9" ht="15.75" customHeight="1">
      <c r="B374" s="85"/>
      <c r="C374" s="85"/>
      <c r="D374" s="85"/>
      <c r="E374" s="85"/>
      <c r="F374" s="85"/>
      <c r="G374" s="85"/>
      <c r="H374" s="85"/>
      <c r="I374" s="85"/>
    </row>
    <row r="375" spans="2:9" ht="15.75" customHeight="1">
      <c r="B375" s="85"/>
      <c r="C375" s="85"/>
      <c r="D375" s="85"/>
      <c r="E375" s="85"/>
      <c r="F375" s="85"/>
      <c r="G375" s="85"/>
      <c r="H375" s="85"/>
      <c r="I375" s="85"/>
    </row>
    <row r="376" spans="2:9" ht="15.75" customHeight="1">
      <c r="B376" s="85"/>
      <c r="C376" s="85"/>
      <c r="D376" s="85"/>
      <c r="E376" s="85"/>
      <c r="F376" s="85"/>
      <c r="G376" s="85"/>
      <c r="H376" s="85"/>
      <c r="I376" s="85"/>
    </row>
    <row r="377" spans="2:9" ht="15.75" customHeight="1">
      <c r="B377" s="85"/>
      <c r="C377" s="85"/>
      <c r="D377" s="85"/>
      <c r="E377" s="85"/>
      <c r="F377" s="85"/>
      <c r="G377" s="85"/>
      <c r="H377" s="85"/>
      <c r="I377" s="85"/>
    </row>
    <row r="378" spans="2:9" ht="15.75" customHeight="1">
      <c r="B378" s="85"/>
      <c r="C378" s="85"/>
      <c r="D378" s="85"/>
      <c r="E378" s="85"/>
      <c r="F378" s="85"/>
      <c r="G378" s="85"/>
      <c r="H378" s="85"/>
      <c r="I378" s="85"/>
    </row>
    <row r="379" spans="2:9" ht="15.75" customHeight="1">
      <c r="B379" s="85"/>
      <c r="C379" s="85"/>
      <c r="D379" s="85"/>
      <c r="E379" s="85"/>
      <c r="F379" s="85"/>
      <c r="G379" s="85"/>
      <c r="H379" s="85"/>
      <c r="I379" s="85"/>
    </row>
    <row r="380" spans="2:9" ht="15.75" customHeight="1">
      <c r="B380" s="85"/>
      <c r="C380" s="85"/>
      <c r="D380" s="85"/>
      <c r="E380" s="85"/>
      <c r="F380" s="85"/>
      <c r="G380" s="85"/>
      <c r="H380" s="85"/>
      <c r="I380" s="85"/>
    </row>
    <row r="381" spans="2:9" ht="15.75" customHeight="1">
      <c r="B381" s="85"/>
      <c r="C381" s="85"/>
      <c r="D381" s="85"/>
      <c r="E381" s="85"/>
      <c r="F381" s="85"/>
      <c r="G381" s="85"/>
      <c r="H381" s="85"/>
      <c r="I381" s="85"/>
    </row>
    <row r="382" spans="2:9" ht="15.75" customHeight="1">
      <c r="B382" s="85"/>
      <c r="C382" s="85"/>
      <c r="D382" s="85"/>
      <c r="E382" s="85"/>
      <c r="F382" s="85"/>
      <c r="G382" s="85"/>
      <c r="H382" s="85"/>
      <c r="I382" s="85"/>
    </row>
    <row r="383" spans="2:9" ht="15.75" customHeight="1">
      <c r="B383" s="85"/>
      <c r="C383" s="85"/>
      <c r="D383" s="85"/>
      <c r="E383" s="85"/>
      <c r="F383" s="85"/>
      <c r="G383" s="85"/>
      <c r="H383" s="85"/>
      <c r="I383" s="85"/>
    </row>
    <row r="384" spans="2:9" ht="15.75" customHeight="1">
      <c r="B384" s="85"/>
      <c r="C384" s="85"/>
      <c r="D384" s="85"/>
      <c r="E384" s="85"/>
      <c r="F384" s="85"/>
      <c r="G384" s="85"/>
      <c r="H384" s="85"/>
      <c r="I384" s="85"/>
    </row>
    <row r="385" spans="2:9" ht="15.75" customHeight="1">
      <c r="B385" s="85"/>
      <c r="C385" s="85"/>
      <c r="D385" s="85"/>
      <c r="E385" s="85"/>
      <c r="F385" s="85"/>
      <c r="G385" s="85"/>
      <c r="H385" s="85"/>
      <c r="I385" s="85"/>
    </row>
    <row r="386" spans="2:9" ht="15.75" customHeight="1">
      <c r="B386" s="85"/>
      <c r="C386" s="85"/>
      <c r="D386" s="85"/>
      <c r="E386" s="85"/>
      <c r="F386" s="85"/>
      <c r="G386" s="85"/>
      <c r="H386" s="85"/>
      <c r="I386" s="85"/>
    </row>
    <row r="387" spans="2:9" ht="15.75" customHeight="1">
      <c r="B387" s="85"/>
      <c r="C387" s="85"/>
      <c r="D387" s="85"/>
      <c r="E387" s="85"/>
      <c r="F387" s="85"/>
      <c r="G387" s="85"/>
      <c r="H387" s="85"/>
      <c r="I387" s="85"/>
    </row>
    <row r="388" spans="2:9" ht="15.75" customHeight="1">
      <c r="B388" s="85"/>
      <c r="C388" s="85"/>
      <c r="D388" s="85"/>
      <c r="E388" s="85"/>
      <c r="F388" s="85"/>
      <c r="G388" s="85"/>
      <c r="H388" s="85"/>
      <c r="I388" s="85"/>
    </row>
    <row r="389" spans="2:9" ht="15.75" customHeight="1">
      <c r="B389" s="85"/>
      <c r="C389" s="85"/>
      <c r="D389" s="85"/>
      <c r="E389" s="85"/>
      <c r="F389" s="85"/>
      <c r="G389" s="85"/>
      <c r="H389" s="85"/>
      <c r="I389" s="85"/>
    </row>
    <row r="390" spans="2:9" ht="15.75" customHeight="1">
      <c r="B390" s="85"/>
      <c r="C390" s="85"/>
      <c r="D390" s="85"/>
      <c r="E390" s="85"/>
      <c r="F390" s="85"/>
      <c r="G390" s="85"/>
      <c r="H390" s="85"/>
      <c r="I390" s="85"/>
    </row>
    <row r="391" spans="2:9" ht="15.75" customHeight="1">
      <c r="B391" s="85"/>
      <c r="C391" s="85"/>
      <c r="D391" s="85"/>
      <c r="E391" s="85"/>
      <c r="F391" s="85"/>
      <c r="G391" s="85"/>
      <c r="H391" s="85"/>
      <c r="I391" s="85"/>
    </row>
    <row r="392" spans="2:9" ht="15.75" customHeight="1">
      <c r="B392" s="85"/>
      <c r="C392" s="85"/>
      <c r="D392" s="85"/>
      <c r="E392" s="85"/>
      <c r="F392" s="85"/>
      <c r="G392" s="85"/>
      <c r="H392" s="85"/>
      <c r="I392" s="85"/>
    </row>
    <row r="393" spans="2:9" ht="15.75" customHeight="1">
      <c r="B393" s="85"/>
      <c r="C393" s="85"/>
      <c r="D393" s="85"/>
      <c r="E393" s="85"/>
      <c r="F393" s="85"/>
      <c r="G393" s="85"/>
      <c r="H393" s="85"/>
      <c r="I393" s="85"/>
    </row>
    <row r="394" spans="2:9" ht="15.75" customHeight="1">
      <c r="B394" s="85"/>
      <c r="C394" s="85"/>
      <c r="D394" s="85"/>
      <c r="E394" s="85"/>
      <c r="F394" s="85"/>
      <c r="G394" s="85"/>
      <c r="H394" s="85"/>
      <c r="I394" s="85"/>
    </row>
    <row r="395" spans="2:9" ht="15.75" customHeight="1">
      <c r="B395" s="85"/>
      <c r="C395" s="85"/>
      <c r="D395" s="85"/>
      <c r="E395" s="85"/>
      <c r="F395" s="85"/>
      <c r="G395" s="85"/>
      <c r="H395" s="85"/>
      <c r="I395" s="85"/>
    </row>
    <row r="396" spans="2:9" ht="15.75" customHeight="1">
      <c r="B396" s="85"/>
      <c r="C396" s="85"/>
      <c r="D396" s="85"/>
      <c r="E396" s="85"/>
      <c r="F396" s="85"/>
      <c r="G396" s="85"/>
      <c r="H396" s="85"/>
      <c r="I396" s="85"/>
    </row>
    <row r="397" spans="2:9" ht="15.75" customHeight="1">
      <c r="B397" s="85"/>
      <c r="C397" s="85"/>
      <c r="D397" s="85"/>
      <c r="E397" s="85"/>
      <c r="F397" s="85"/>
      <c r="G397" s="85"/>
      <c r="H397" s="85"/>
      <c r="I397" s="85"/>
    </row>
    <row r="398" spans="2:9" ht="15.75" customHeight="1">
      <c r="B398" s="85"/>
      <c r="C398" s="85"/>
      <c r="D398" s="85"/>
      <c r="E398" s="85"/>
      <c r="F398" s="85"/>
      <c r="G398" s="85"/>
      <c r="H398" s="85"/>
      <c r="I398" s="85"/>
    </row>
    <row r="399" spans="2:9" ht="15.75" customHeight="1">
      <c r="B399" s="85"/>
      <c r="C399" s="85"/>
      <c r="D399" s="85"/>
      <c r="E399" s="85"/>
      <c r="F399" s="85"/>
      <c r="G399" s="85"/>
      <c r="H399" s="85"/>
      <c r="I399" s="85"/>
    </row>
    <row r="400" spans="2:9" ht="15.75" customHeight="1">
      <c r="B400" s="85"/>
      <c r="C400" s="85"/>
      <c r="D400" s="85"/>
      <c r="E400" s="85"/>
      <c r="F400" s="85"/>
      <c r="G400" s="85"/>
      <c r="H400" s="85"/>
      <c r="I400" s="85"/>
    </row>
    <row r="401" spans="2:9" ht="15.75" customHeight="1">
      <c r="B401" s="85"/>
      <c r="C401" s="85"/>
      <c r="D401" s="85"/>
      <c r="E401" s="85"/>
      <c r="F401" s="85"/>
      <c r="G401" s="85"/>
      <c r="H401" s="85"/>
      <c r="I401" s="85"/>
    </row>
    <row r="402" spans="2:9" ht="15.75" customHeight="1">
      <c r="B402" s="85"/>
      <c r="C402" s="85"/>
      <c r="D402" s="85"/>
      <c r="E402" s="85"/>
      <c r="F402" s="85"/>
      <c r="G402" s="85"/>
      <c r="H402" s="85"/>
      <c r="I402" s="85"/>
    </row>
    <row r="403" spans="2:9" ht="15.75" customHeight="1">
      <c r="B403" s="85"/>
      <c r="C403" s="85"/>
      <c r="D403" s="85"/>
      <c r="E403" s="85"/>
      <c r="F403" s="85"/>
      <c r="G403" s="85"/>
      <c r="H403" s="85"/>
      <c r="I403" s="85"/>
    </row>
    <row r="404" spans="2:9" ht="15.75" customHeight="1">
      <c r="B404" s="85"/>
      <c r="C404" s="85"/>
      <c r="D404" s="85"/>
      <c r="E404" s="85"/>
      <c r="F404" s="85"/>
      <c r="G404" s="85"/>
      <c r="H404" s="85"/>
      <c r="I404" s="85"/>
    </row>
    <row r="405" spans="2:9" ht="15.75" customHeight="1">
      <c r="B405" s="85"/>
      <c r="C405" s="85"/>
      <c r="D405" s="85"/>
      <c r="E405" s="85"/>
      <c r="F405" s="85"/>
      <c r="G405" s="85"/>
      <c r="H405" s="85"/>
      <c r="I405" s="85"/>
    </row>
    <row r="406" spans="2:9" ht="15.75" customHeight="1">
      <c r="B406" s="85"/>
      <c r="C406" s="85"/>
      <c r="D406" s="85"/>
      <c r="E406" s="85"/>
      <c r="F406" s="85"/>
      <c r="G406" s="85"/>
      <c r="H406" s="85"/>
      <c r="I406" s="85"/>
    </row>
    <row r="407" spans="2:9" ht="15.75" customHeight="1">
      <c r="B407" s="85"/>
      <c r="C407" s="85"/>
      <c r="D407" s="85"/>
      <c r="E407" s="85"/>
      <c r="F407" s="85"/>
      <c r="G407" s="85"/>
      <c r="H407" s="85"/>
      <c r="I407" s="85"/>
    </row>
    <row r="408" spans="2:9" ht="15.75" customHeight="1">
      <c r="B408" s="85"/>
      <c r="C408" s="85"/>
      <c r="D408" s="85"/>
      <c r="E408" s="85"/>
      <c r="F408" s="85"/>
      <c r="G408" s="85"/>
      <c r="H408" s="85"/>
      <c r="I408" s="85"/>
    </row>
    <row r="409" spans="2:9" ht="15.75" customHeight="1">
      <c r="B409" s="85"/>
      <c r="C409" s="85"/>
      <c r="D409" s="85"/>
      <c r="E409" s="85"/>
      <c r="F409" s="85"/>
      <c r="G409" s="85"/>
      <c r="H409" s="85"/>
      <c r="I409" s="85"/>
    </row>
    <row r="410" spans="2:9" ht="15.75" customHeight="1">
      <c r="B410" s="85"/>
      <c r="C410" s="85"/>
      <c r="D410" s="85"/>
      <c r="E410" s="85"/>
      <c r="F410" s="85"/>
      <c r="G410" s="85"/>
      <c r="H410" s="85"/>
      <c r="I410" s="85"/>
    </row>
    <row r="411" spans="2:9" ht="15.75" customHeight="1">
      <c r="B411" s="85"/>
      <c r="C411" s="85"/>
      <c r="D411" s="85"/>
      <c r="E411" s="85"/>
      <c r="F411" s="85"/>
      <c r="G411" s="85"/>
      <c r="H411" s="85"/>
      <c r="I411" s="85"/>
    </row>
    <row r="412" spans="2:9" ht="15.75" customHeight="1">
      <c r="B412" s="85"/>
      <c r="C412" s="85"/>
      <c r="D412" s="85"/>
      <c r="E412" s="85"/>
      <c r="F412" s="85"/>
      <c r="G412" s="85"/>
      <c r="H412" s="85"/>
      <c r="I412" s="85"/>
    </row>
    <row r="413" spans="2:9" ht="15.75" customHeight="1">
      <c r="B413" s="85"/>
      <c r="C413" s="85"/>
      <c r="D413" s="85"/>
      <c r="E413" s="85"/>
      <c r="F413" s="85"/>
      <c r="G413" s="85"/>
      <c r="H413" s="85"/>
      <c r="I413" s="85"/>
    </row>
    <row r="414" spans="2:9" ht="15.75" customHeight="1">
      <c r="B414" s="85"/>
      <c r="C414" s="85"/>
      <c r="D414" s="85"/>
      <c r="E414" s="85"/>
      <c r="F414" s="85"/>
      <c r="G414" s="85"/>
      <c r="H414" s="85"/>
      <c r="I414" s="85"/>
    </row>
    <row r="415" spans="2:9" ht="15.75" customHeight="1">
      <c r="B415" s="85"/>
      <c r="C415" s="85"/>
      <c r="D415" s="85"/>
      <c r="E415" s="85"/>
      <c r="F415" s="85"/>
      <c r="G415" s="85"/>
      <c r="H415" s="85"/>
      <c r="I415" s="85"/>
    </row>
    <row r="416" spans="2:9" ht="15.75" customHeight="1">
      <c r="B416" s="85"/>
      <c r="C416" s="85"/>
      <c r="D416" s="85"/>
      <c r="E416" s="85"/>
      <c r="F416" s="85"/>
      <c r="G416" s="85"/>
      <c r="H416" s="85"/>
      <c r="I416" s="85"/>
    </row>
    <row r="417" spans="2:9" ht="15.75" customHeight="1">
      <c r="B417" s="85"/>
      <c r="C417" s="85"/>
      <c r="D417" s="85"/>
      <c r="E417" s="85"/>
      <c r="F417" s="85"/>
      <c r="G417" s="85"/>
      <c r="H417" s="85"/>
      <c r="I417" s="85"/>
    </row>
    <row r="418" spans="2:9" ht="15.75" customHeight="1">
      <c r="B418" s="85"/>
      <c r="C418" s="85"/>
      <c r="D418" s="85"/>
      <c r="E418" s="85"/>
      <c r="F418" s="85"/>
      <c r="G418" s="85"/>
      <c r="H418" s="85"/>
      <c r="I418" s="85"/>
    </row>
    <row r="419" spans="2:9" ht="15.75" customHeight="1">
      <c r="B419" s="85"/>
      <c r="C419" s="85"/>
      <c r="D419" s="85"/>
      <c r="E419" s="85"/>
      <c r="F419" s="85"/>
      <c r="G419" s="85"/>
      <c r="H419" s="85"/>
      <c r="I419" s="85"/>
    </row>
    <row r="420" spans="2:9" ht="15.75" customHeight="1">
      <c r="B420" s="85"/>
      <c r="C420" s="85"/>
      <c r="D420" s="85"/>
      <c r="E420" s="85"/>
      <c r="F420" s="85"/>
      <c r="G420" s="85"/>
      <c r="H420" s="85"/>
      <c r="I420" s="85"/>
    </row>
    <row r="421" spans="2:9" ht="15.75" customHeight="1">
      <c r="B421" s="85"/>
      <c r="C421" s="85"/>
      <c r="D421" s="85"/>
      <c r="E421" s="85"/>
      <c r="F421" s="85"/>
      <c r="G421" s="85"/>
      <c r="H421" s="85"/>
      <c r="I421" s="85"/>
    </row>
    <row r="422" spans="2:9" ht="15.75" customHeight="1">
      <c r="B422" s="85"/>
      <c r="C422" s="85"/>
      <c r="D422" s="85"/>
      <c r="E422" s="85"/>
      <c r="F422" s="85"/>
      <c r="G422" s="85"/>
      <c r="H422" s="85"/>
      <c r="I422" s="85"/>
    </row>
    <row r="423" spans="2:9" ht="15.75" customHeight="1">
      <c r="B423" s="85"/>
      <c r="C423" s="85"/>
      <c r="D423" s="85"/>
      <c r="E423" s="85"/>
      <c r="F423" s="85"/>
      <c r="G423" s="85"/>
      <c r="H423" s="85"/>
      <c r="I423" s="85"/>
    </row>
    <row r="424" spans="2:9" ht="15.75" customHeight="1">
      <c r="B424" s="85"/>
      <c r="C424" s="85"/>
      <c r="D424" s="85"/>
      <c r="E424" s="85"/>
      <c r="F424" s="85"/>
      <c r="G424" s="85"/>
      <c r="H424" s="85"/>
      <c r="I424" s="85"/>
    </row>
    <row r="425" spans="2:9" ht="15.75" customHeight="1">
      <c r="B425" s="85"/>
      <c r="C425" s="85"/>
      <c r="D425" s="85"/>
      <c r="E425" s="85"/>
      <c r="F425" s="85"/>
      <c r="G425" s="85"/>
      <c r="H425" s="85"/>
      <c r="I425" s="85"/>
    </row>
    <row r="426" spans="2:9" ht="15.75" customHeight="1">
      <c r="B426" s="85"/>
      <c r="C426" s="85"/>
      <c r="D426" s="85"/>
      <c r="E426" s="85"/>
      <c r="F426" s="85"/>
      <c r="G426" s="85"/>
      <c r="H426" s="85"/>
      <c r="I426" s="85"/>
    </row>
    <row r="427" spans="2:9" ht="15.75" customHeight="1">
      <c r="B427" s="85"/>
      <c r="C427" s="85"/>
      <c r="D427" s="85"/>
      <c r="E427" s="85"/>
      <c r="F427" s="85"/>
      <c r="G427" s="85"/>
      <c r="H427" s="85"/>
      <c r="I427" s="85"/>
    </row>
    <row r="428" spans="2:9" ht="15.75" customHeight="1">
      <c r="B428" s="85"/>
      <c r="C428" s="85"/>
      <c r="D428" s="85"/>
      <c r="E428" s="85"/>
      <c r="F428" s="85"/>
      <c r="G428" s="85"/>
      <c r="H428" s="85"/>
      <c r="I428" s="85"/>
    </row>
    <row r="429" spans="2:9" ht="15.75" customHeight="1">
      <c r="B429" s="85"/>
      <c r="C429" s="85"/>
      <c r="D429" s="85"/>
      <c r="E429" s="85"/>
      <c r="F429" s="85"/>
      <c r="G429" s="85"/>
      <c r="H429" s="85"/>
      <c r="I429" s="85"/>
    </row>
    <row r="430" spans="2:9" ht="15.75" customHeight="1">
      <c r="B430" s="85"/>
      <c r="C430" s="85"/>
      <c r="D430" s="85"/>
      <c r="E430" s="85"/>
      <c r="F430" s="85"/>
      <c r="G430" s="85"/>
      <c r="H430" s="85"/>
      <c r="I430" s="85"/>
    </row>
    <row r="431" spans="2:9" ht="15.75" customHeight="1">
      <c r="B431" s="85"/>
      <c r="C431" s="85"/>
      <c r="D431" s="85"/>
      <c r="E431" s="85"/>
      <c r="F431" s="85"/>
      <c r="G431" s="85"/>
      <c r="H431" s="85"/>
      <c r="I431" s="85"/>
    </row>
    <row r="432" spans="2:9" ht="15.75" customHeight="1">
      <c r="B432" s="85"/>
      <c r="C432" s="85"/>
      <c r="D432" s="85"/>
      <c r="E432" s="85"/>
      <c r="F432" s="85"/>
      <c r="G432" s="85"/>
      <c r="H432" s="85"/>
      <c r="I432" s="85"/>
    </row>
    <row r="433" spans="2:9" ht="15.75" customHeight="1">
      <c r="B433" s="85"/>
      <c r="C433" s="85"/>
      <c r="D433" s="85"/>
      <c r="E433" s="85"/>
      <c r="F433" s="85"/>
      <c r="G433" s="85"/>
      <c r="H433" s="85"/>
      <c r="I433" s="85"/>
    </row>
    <row r="434" spans="2:9" ht="15.75" customHeight="1">
      <c r="B434" s="85"/>
      <c r="C434" s="85"/>
      <c r="D434" s="85"/>
      <c r="E434" s="85"/>
      <c r="F434" s="85"/>
      <c r="G434" s="85"/>
      <c r="H434" s="85"/>
      <c r="I434" s="85"/>
    </row>
    <row r="435" spans="2:9" ht="15.75" customHeight="1">
      <c r="B435" s="85"/>
      <c r="C435" s="85"/>
      <c r="D435" s="85"/>
      <c r="E435" s="85"/>
      <c r="F435" s="85"/>
      <c r="G435" s="85"/>
      <c r="H435" s="85"/>
      <c r="I435" s="85"/>
    </row>
    <row r="436" spans="2:9" ht="15.75" customHeight="1">
      <c r="B436" s="85"/>
      <c r="C436" s="85"/>
      <c r="D436" s="85"/>
      <c r="E436" s="85"/>
      <c r="F436" s="85"/>
      <c r="G436" s="85"/>
      <c r="H436" s="85"/>
      <c r="I436" s="85"/>
    </row>
    <row r="437" spans="2:9" ht="15.75" customHeight="1">
      <c r="B437" s="85"/>
      <c r="C437" s="85"/>
      <c r="D437" s="85"/>
      <c r="E437" s="85"/>
      <c r="F437" s="85"/>
      <c r="G437" s="85"/>
      <c r="H437" s="85"/>
      <c r="I437" s="85"/>
    </row>
    <row r="438" spans="2:9" ht="15.75" customHeight="1">
      <c r="B438" s="85"/>
      <c r="C438" s="85"/>
      <c r="D438" s="85"/>
      <c r="E438" s="85"/>
      <c r="F438" s="85"/>
      <c r="G438" s="85"/>
      <c r="H438" s="85"/>
      <c r="I438" s="85"/>
    </row>
    <row r="439" spans="2:9" ht="15.75" customHeight="1">
      <c r="B439" s="85"/>
      <c r="C439" s="85"/>
      <c r="D439" s="85"/>
      <c r="E439" s="85"/>
      <c r="F439" s="85"/>
      <c r="G439" s="85"/>
      <c r="H439" s="85"/>
      <c r="I439" s="85"/>
    </row>
    <row r="440" spans="2:9" ht="15.75" customHeight="1">
      <c r="B440" s="85"/>
      <c r="C440" s="85"/>
      <c r="D440" s="85"/>
      <c r="E440" s="85"/>
      <c r="F440" s="85"/>
      <c r="G440" s="85"/>
      <c r="H440" s="85"/>
      <c r="I440" s="85"/>
    </row>
    <row r="441" spans="2:9" ht="15.75" customHeight="1">
      <c r="B441" s="85"/>
      <c r="C441" s="85"/>
      <c r="D441" s="85"/>
      <c r="E441" s="85"/>
      <c r="F441" s="85"/>
      <c r="G441" s="85"/>
      <c r="H441" s="85"/>
      <c r="I441" s="85"/>
    </row>
    <row r="442" spans="2:9" ht="15.75" customHeight="1">
      <c r="B442" s="85"/>
      <c r="C442" s="85"/>
      <c r="D442" s="85"/>
      <c r="E442" s="85"/>
      <c r="F442" s="85"/>
      <c r="G442" s="85"/>
      <c r="H442" s="85"/>
      <c r="I442" s="85"/>
    </row>
    <row r="443" spans="2:9" ht="15.75" customHeight="1">
      <c r="B443" s="85"/>
      <c r="C443" s="85"/>
      <c r="D443" s="85"/>
      <c r="E443" s="85"/>
      <c r="F443" s="85"/>
      <c r="G443" s="85"/>
      <c r="H443" s="85"/>
      <c r="I443" s="85"/>
    </row>
    <row r="444" spans="2:9" ht="15.75" customHeight="1">
      <c r="B444" s="85"/>
      <c r="C444" s="85"/>
      <c r="D444" s="85"/>
      <c r="E444" s="85"/>
      <c r="F444" s="85"/>
      <c r="G444" s="85"/>
      <c r="H444" s="85"/>
      <c r="I444" s="85"/>
    </row>
    <row r="445" spans="2:9" ht="15.75" customHeight="1">
      <c r="B445" s="85"/>
      <c r="C445" s="85"/>
      <c r="D445" s="85"/>
      <c r="E445" s="85"/>
      <c r="F445" s="85"/>
      <c r="G445" s="85"/>
      <c r="H445" s="85"/>
      <c r="I445" s="85"/>
    </row>
    <row r="446" spans="2:9" ht="15.75" customHeight="1">
      <c r="B446" s="85"/>
      <c r="C446" s="85"/>
      <c r="D446" s="85"/>
      <c r="E446" s="85"/>
      <c r="F446" s="85"/>
      <c r="G446" s="85"/>
      <c r="H446" s="85"/>
      <c r="I446" s="85"/>
    </row>
    <row r="447" spans="2:9" ht="15.75" customHeight="1">
      <c r="B447" s="85"/>
      <c r="C447" s="85"/>
      <c r="D447" s="85"/>
      <c r="E447" s="85"/>
      <c r="F447" s="85"/>
      <c r="G447" s="85"/>
      <c r="H447" s="85"/>
      <c r="I447" s="85"/>
    </row>
    <row r="448" spans="2:9" ht="15.75" customHeight="1">
      <c r="B448" s="85"/>
      <c r="C448" s="85"/>
      <c r="D448" s="85"/>
      <c r="E448" s="85"/>
      <c r="F448" s="85"/>
      <c r="G448" s="85"/>
      <c r="H448" s="85"/>
      <c r="I448" s="85"/>
    </row>
    <row r="449" spans="2:9" ht="15.75" customHeight="1">
      <c r="B449" s="85"/>
      <c r="C449" s="85"/>
      <c r="D449" s="85"/>
      <c r="E449" s="85"/>
      <c r="F449" s="85"/>
      <c r="G449" s="85"/>
      <c r="H449" s="85"/>
      <c r="I449" s="85"/>
    </row>
    <row r="450" spans="2:9" ht="15.75" customHeight="1">
      <c r="B450" s="85"/>
      <c r="C450" s="85"/>
      <c r="D450" s="85"/>
      <c r="E450" s="85"/>
      <c r="F450" s="85"/>
      <c r="G450" s="85"/>
      <c r="H450" s="85"/>
      <c r="I450" s="85"/>
    </row>
    <row r="451" spans="2:9" ht="15.75" customHeight="1">
      <c r="B451" s="85"/>
      <c r="C451" s="85"/>
      <c r="D451" s="85"/>
      <c r="E451" s="85"/>
      <c r="F451" s="85"/>
      <c r="G451" s="85"/>
      <c r="H451" s="85"/>
      <c r="I451" s="85"/>
    </row>
    <row r="452" spans="2:9" ht="15.75" customHeight="1">
      <c r="B452" s="85"/>
      <c r="C452" s="85"/>
      <c r="D452" s="85"/>
      <c r="E452" s="85"/>
      <c r="F452" s="85"/>
      <c r="G452" s="85"/>
      <c r="H452" s="85"/>
      <c r="I452" s="85"/>
    </row>
    <row r="453" spans="2:9" ht="15.75" customHeight="1">
      <c r="B453" s="85"/>
      <c r="C453" s="85"/>
      <c r="D453" s="85"/>
      <c r="E453" s="85"/>
      <c r="F453" s="85"/>
      <c r="G453" s="85"/>
      <c r="H453" s="85"/>
      <c r="I453" s="85"/>
    </row>
    <row r="454" spans="2:9" ht="15.75" customHeight="1">
      <c r="B454" s="85"/>
      <c r="C454" s="85"/>
      <c r="D454" s="85"/>
      <c r="E454" s="85"/>
      <c r="F454" s="85"/>
      <c r="G454" s="85"/>
      <c r="H454" s="85"/>
      <c r="I454" s="85"/>
    </row>
    <row r="455" spans="2:9" ht="15.75" customHeight="1">
      <c r="B455" s="85"/>
      <c r="C455" s="85"/>
      <c r="D455" s="85"/>
      <c r="E455" s="85"/>
      <c r="F455" s="85"/>
      <c r="G455" s="85"/>
      <c r="H455" s="85"/>
      <c r="I455" s="85"/>
    </row>
    <row r="456" spans="2:9" ht="15.75" customHeight="1">
      <c r="B456" s="85"/>
      <c r="C456" s="85"/>
      <c r="D456" s="85"/>
      <c r="E456" s="85"/>
      <c r="F456" s="85"/>
      <c r="G456" s="85"/>
      <c r="H456" s="85"/>
      <c r="I456" s="85"/>
    </row>
    <row r="457" spans="2:9" ht="15.75" customHeight="1">
      <c r="B457" s="85"/>
      <c r="C457" s="85"/>
      <c r="D457" s="85"/>
      <c r="E457" s="85"/>
      <c r="F457" s="85"/>
      <c r="G457" s="85"/>
      <c r="H457" s="85"/>
      <c r="I457" s="85"/>
    </row>
    <row r="458" spans="2:9" ht="15.75" customHeight="1">
      <c r="B458" s="85"/>
      <c r="C458" s="85"/>
      <c r="D458" s="85"/>
      <c r="E458" s="85"/>
      <c r="F458" s="85"/>
      <c r="G458" s="85"/>
      <c r="H458" s="85"/>
      <c r="I458" s="85"/>
    </row>
    <row r="459" spans="2:9" ht="15.75" customHeight="1">
      <c r="B459" s="85"/>
      <c r="C459" s="85"/>
      <c r="D459" s="85"/>
      <c r="E459" s="85"/>
      <c r="F459" s="85"/>
      <c r="G459" s="85"/>
      <c r="H459" s="85"/>
      <c r="I459" s="85"/>
    </row>
    <row r="460" spans="2:9" ht="15.75" customHeight="1">
      <c r="B460" s="85"/>
      <c r="C460" s="85"/>
      <c r="D460" s="85"/>
      <c r="E460" s="85"/>
      <c r="F460" s="85"/>
      <c r="G460" s="85"/>
      <c r="H460" s="85"/>
      <c r="I460" s="85"/>
    </row>
    <row r="461" spans="2:9" ht="15.75" customHeight="1">
      <c r="B461" s="85"/>
      <c r="C461" s="85"/>
      <c r="D461" s="85"/>
      <c r="E461" s="85"/>
      <c r="F461" s="85"/>
      <c r="G461" s="85"/>
      <c r="H461" s="85"/>
      <c r="I461" s="85"/>
    </row>
    <row r="462" spans="2:9" ht="15.75" customHeight="1">
      <c r="B462" s="85"/>
      <c r="C462" s="85"/>
      <c r="D462" s="85"/>
      <c r="E462" s="85"/>
      <c r="F462" s="85"/>
      <c r="G462" s="85"/>
      <c r="H462" s="85"/>
      <c r="I462" s="85"/>
    </row>
    <row r="463" spans="2:9" ht="15.75" customHeight="1">
      <c r="B463" s="85"/>
      <c r="C463" s="85"/>
      <c r="D463" s="85"/>
      <c r="E463" s="85"/>
      <c r="F463" s="85"/>
      <c r="G463" s="85"/>
      <c r="H463" s="85"/>
      <c r="I463" s="85"/>
    </row>
    <row r="464" spans="2:9" ht="15.75" customHeight="1">
      <c r="B464" s="85"/>
      <c r="C464" s="85"/>
      <c r="D464" s="85"/>
      <c r="E464" s="85"/>
      <c r="F464" s="85"/>
      <c r="G464" s="85"/>
      <c r="H464" s="85"/>
      <c r="I464" s="85"/>
    </row>
    <row r="465" spans="2:9" ht="15.75" customHeight="1">
      <c r="B465" s="85"/>
      <c r="C465" s="85"/>
      <c r="D465" s="85"/>
      <c r="E465" s="85"/>
      <c r="F465" s="85"/>
      <c r="G465" s="85"/>
      <c r="H465" s="85"/>
      <c r="I465" s="85"/>
    </row>
    <row r="466" spans="2:9" ht="15.75" customHeight="1">
      <c r="B466" s="85"/>
      <c r="C466" s="85"/>
      <c r="D466" s="85"/>
      <c r="E466" s="85"/>
      <c r="F466" s="85"/>
      <c r="G466" s="85"/>
      <c r="H466" s="85"/>
      <c r="I466" s="85"/>
    </row>
    <row r="467" spans="2:9" ht="15.75" customHeight="1">
      <c r="B467" s="85"/>
      <c r="C467" s="85"/>
      <c r="D467" s="85"/>
      <c r="E467" s="85"/>
      <c r="F467" s="85"/>
      <c r="G467" s="85"/>
      <c r="H467" s="85"/>
      <c r="I467" s="85"/>
    </row>
    <row r="468" spans="2:9" ht="15.75" customHeight="1">
      <c r="B468" s="85"/>
      <c r="C468" s="85"/>
      <c r="D468" s="85"/>
      <c r="E468" s="85"/>
      <c r="F468" s="85"/>
      <c r="G468" s="85"/>
      <c r="H468" s="85"/>
      <c r="I468" s="85"/>
    </row>
    <row r="469" spans="2:9" ht="15.75" customHeight="1">
      <c r="B469" s="85"/>
      <c r="C469" s="85"/>
      <c r="D469" s="85"/>
      <c r="E469" s="85"/>
      <c r="F469" s="85"/>
      <c r="G469" s="85"/>
      <c r="H469" s="85"/>
      <c r="I469" s="85"/>
    </row>
    <row r="470" spans="2:9" ht="15.75" customHeight="1">
      <c r="B470" s="85"/>
      <c r="C470" s="85"/>
      <c r="D470" s="85"/>
      <c r="E470" s="85"/>
      <c r="F470" s="85"/>
      <c r="G470" s="85"/>
      <c r="H470" s="85"/>
      <c r="I470" s="85"/>
    </row>
    <row r="471" spans="2:9" ht="15.75" customHeight="1">
      <c r="B471" s="85"/>
      <c r="C471" s="85"/>
      <c r="D471" s="85"/>
      <c r="E471" s="85"/>
      <c r="F471" s="85"/>
      <c r="G471" s="85"/>
      <c r="H471" s="85"/>
      <c r="I471" s="85"/>
    </row>
    <row r="472" spans="2:9" ht="15.75" customHeight="1">
      <c r="B472" s="85"/>
      <c r="C472" s="85"/>
      <c r="D472" s="85"/>
      <c r="E472" s="85"/>
      <c r="F472" s="85"/>
      <c r="G472" s="85"/>
      <c r="H472" s="85"/>
      <c r="I472" s="85"/>
    </row>
    <row r="473" spans="2:9" ht="15.75" customHeight="1">
      <c r="B473" s="85"/>
      <c r="C473" s="85"/>
      <c r="D473" s="85"/>
      <c r="E473" s="85"/>
      <c r="F473" s="85"/>
      <c r="G473" s="85"/>
      <c r="H473" s="85"/>
      <c r="I473" s="85"/>
    </row>
    <row r="474" spans="2:9" ht="15.75" customHeight="1">
      <c r="B474" s="85"/>
      <c r="C474" s="85"/>
      <c r="D474" s="85"/>
      <c r="E474" s="85"/>
      <c r="F474" s="85"/>
      <c r="G474" s="85"/>
      <c r="H474" s="85"/>
      <c r="I474" s="85"/>
    </row>
    <row r="475" spans="2:9" ht="15.75" customHeight="1">
      <c r="B475" s="85"/>
      <c r="C475" s="85"/>
      <c r="D475" s="85"/>
      <c r="E475" s="85"/>
      <c r="F475" s="85"/>
      <c r="G475" s="85"/>
      <c r="H475" s="85"/>
      <c r="I475" s="85"/>
    </row>
    <row r="476" spans="2:9" ht="15.75" customHeight="1">
      <c r="B476" s="85"/>
      <c r="C476" s="85"/>
      <c r="D476" s="85"/>
      <c r="E476" s="85"/>
      <c r="F476" s="85"/>
      <c r="G476" s="85"/>
      <c r="H476" s="85"/>
      <c r="I476" s="85"/>
    </row>
    <row r="477" spans="2:9" ht="15.75" customHeight="1">
      <c r="B477" s="85"/>
      <c r="C477" s="85"/>
      <c r="D477" s="85"/>
      <c r="E477" s="85"/>
      <c r="F477" s="85"/>
      <c r="G477" s="85"/>
      <c r="H477" s="85"/>
      <c r="I477" s="85"/>
    </row>
    <row r="478" spans="2:9" ht="15.75" customHeight="1">
      <c r="B478" s="85"/>
      <c r="C478" s="85"/>
      <c r="D478" s="85"/>
      <c r="E478" s="85"/>
      <c r="F478" s="85"/>
      <c r="G478" s="85"/>
      <c r="H478" s="85"/>
      <c r="I478" s="85"/>
    </row>
    <row r="479" spans="2:9" ht="15.75" customHeight="1">
      <c r="B479" s="85"/>
      <c r="C479" s="85"/>
      <c r="D479" s="85"/>
      <c r="E479" s="85"/>
      <c r="F479" s="85"/>
      <c r="G479" s="85"/>
      <c r="H479" s="85"/>
      <c r="I479" s="85"/>
    </row>
    <row r="480" spans="2:9" ht="15.75" customHeight="1">
      <c r="B480" s="85"/>
      <c r="C480" s="85"/>
      <c r="D480" s="85"/>
      <c r="E480" s="85"/>
      <c r="F480" s="85"/>
      <c r="G480" s="85"/>
      <c r="H480" s="85"/>
      <c r="I480" s="85"/>
    </row>
    <row r="481" spans="2:9" ht="15.75" customHeight="1">
      <c r="B481" s="85"/>
      <c r="C481" s="85"/>
      <c r="D481" s="85"/>
      <c r="E481" s="85"/>
      <c r="F481" s="85"/>
      <c r="G481" s="85"/>
      <c r="H481" s="85"/>
      <c r="I481" s="85"/>
    </row>
    <row r="482" spans="2:9" ht="15.75" customHeight="1">
      <c r="B482" s="85"/>
      <c r="C482" s="85"/>
      <c r="D482" s="85"/>
      <c r="E482" s="85"/>
      <c r="F482" s="85"/>
      <c r="G482" s="85"/>
      <c r="H482" s="85"/>
      <c r="I482" s="85"/>
    </row>
    <row r="483" spans="2:9" ht="15.75" customHeight="1">
      <c r="B483" s="85"/>
      <c r="C483" s="85"/>
      <c r="D483" s="85"/>
      <c r="E483" s="85"/>
      <c r="F483" s="85"/>
      <c r="G483" s="85"/>
      <c r="H483" s="85"/>
      <c r="I483" s="85"/>
    </row>
    <row r="484" spans="2:9" ht="15.75" customHeight="1">
      <c r="B484" s="85"/>
      <c r="C484" s="85"/>
      <c r="D484" s="85"/>
      <c r="E484" s="85"/>
      <c r="F484" s="85"/>
      <c r="G484" s="85"/>
      <c r="H484" s="85"/>
      <c r="I484" s="85"/>
    </row>
    <row r="485" spans="2:9" ht="15.75" customHeight="1">
      <c r="B485" s="85"/>
      <c r="C485" s="85"/>
      <c r="D485" s="85"/>
      <c r="E485" s="85"/>
      <c r="F485" s="85"/>
      <c r="G485" s="85"/>
      <c r="H485" s="85"/>
      <c r="I485" s="85"/>
    </row>
    <row r="486" spans="2:9" ht="15.75" customHeight="1">
      <c r="B486" s="85"/>
      <c r="C486" s="85"/>
      <c r="D486" s="85"/>
      <c r="E486" s="85"/>
      <c r="F486" s="85"/>
      <c r="G486" s="85"/>
      <c r="H486" s="85"/>
      <c r="I486" s="85"/>
    </row>
    <row r="487" spans="2:9" ht="15.75" customHeight="1">
      <c r="B487" s="85"/>
      <c r="C487" s="85"/>
      <c r="D487" s="85"/>
      <c r="E487" s="85"/>
      <c r="F487" s="85"/>
      <c r="G487" s="85"/>
      <c r="H487" s="85"/>
      <c r="I487" s="85"/>
    </row>
    <row r="488" spans="2:9" ht="15.75" customHeight="1">
      <c r="B488" s="85"/>
      <c r="C488" s="85"/>
      <c r="D488" s="85"/>
      <c r="E488" s="85"/>
      <c r="F488" s="85"/>
      <c r="G488" s="85"/>
      <c r="H488" s="85"/>
      <c r="I488" s="85"/>
    </row>
    <row r="489" spans="2:9" ht="15.75" customHeight="1">
      <c r="B489" s="85"/>
      <c r="C489" s="85"/>
      <c r="D489" s="85"/>
      <c r="E489" s="85"/>
      <c r="F489" s="85"/>
      <c r="G489" s="85"/>
      <c r="H489" s="85"/>
      <c r="I489" s="85"/>
    </row>
    <row r="490" spans="2:9" ht="15.75" customHeight="1">
      <c r="B490" s="85"/>
      <c r="C490" s="85"/>
      <c r="D490" s="85"/>
      <c r="E490" s="85"/>
      <c r="F490" s="85"/>
      <c r="G490" s="85"/>
      <c r="H490" s="85"/>
      <c r="I490" s="85"/>
    </row>
    <row r="491" spans="2:9" ht="15.75" customHeight="1">
      <c r="B491" s="85"/>
      <c r="C491" s="85"/>
      <c r="D491" s="85"/>
      <c r="E491" s="85"/>
      <c r="F491" s="85"/>
      <c r="G491" s="85"/>
      <c r="H491" s="85"/>
      <c r="I491" s="85"/>
    </row>
    <row r="492" spans="2:9" ht="15.75" customHeight="1">
      <c r="B492" s="85"/>
      <c r="C492" s="85"/>
      <c r="D492" s="85"/>
      <c r="E492" s="85"/>
      <c r="F492" s="85"/>
      <c r="G492" s="85"/>
      <c r="H492" s="85"/>
      <c r="I492" s="85"/>
    </row>
    <row r="493" spans="2:9" ht="15.75" customHeight="1">
      <c r="B493" s="85"/>
      <c r="C493" s="85"/>
      <c r="D493" s="85"/>
      <c r="E493" s="85"/>
      <c r="F493" s="85"/>
      <c r="G493" s="85"/>
      <c r="H493" s="85"/>
      <c r="I493" s="85"/>
    </row>
    <row r="494" spans="2:9" ht="15.75" customHeight="1">
      <c r="B494" s="85"/>
      <c r="C494" s="85"/>
      <c r="D494" s="85"/>
      <c r="E494" s="85"/>
      <c r="F494" s="85"/>
      <c r="G494" s="85"/>
      <c r="H494" s="85"/>
      <c r="I494" s="85"/>
    </row>
    <row r="495" spans="2:9" ht="15.75" customHeight="1">
      <c r="B495" s="85"/>
      <c r="C495" s="85"/>
      <c r="D495" s="85"/>
      <c r="E495" s="85"/>
      <c r="F495" s="85"/>
      <c r="G495" s="85"/>
      <c r="H495" s="85"/>
      <c r="I495" s="85"/>
    </row>
    <row r="496" spans="2:9" ht="15.75" customHeight="1">
      <c r="B496" s="85"/>
      <c r="C496" s="85"/>
      <c r="D496" s="85"/>
      <c r="E496" s="85"/>
      <c r="F496" s="85"/>
      <c r="G496" s="85"/>
      <c r="H496" s="85"/>
      <c r="I496" s="85"/>
    </row>
    <row r="497" spans="2:9" ht="15.75" customHeight="1">
      <c r="B497" s="85"/>
      <c r="C497" s="85"/>
      <c r="D497" s="85"/>
      <c r="E497" s="85"/>
      <c r="F497" s="85"/>
      <c r="G497" s="85"/>
      <c r="H497" s="85"/>
      <c r="I497" s="85"/>
    </row>
    <row r="498" spans="2:9" ht="15.75" customHeight="1">
      <c r="B498" s="85"/>
      <c r="C498" s="85"/>
      <c r="D498" s="85"/>
      <c r="E498" s="85"/>
      <c r="F498" s="85"/>
      <c r="G498" s="85"/>
      <c r="H498" s="85"/>
      <c r="I498" s="85"/>
    </row>
    <row r="499" spans="2:9" ht="15.75" customHeight="1">
      <c r="B499" s="85"/>
      <c r="C499" s="85"/>
      <c r="D499" s="85"/>
      <c r="E499" s="85"/>
      <c r="F499" s="85"/>
      <c r="G499" s="85"/>
      <c r="H499" s="85"/>
      <c r="I499" s="85"/>
    </row>
    <row r="500" spans="2:9" ht="15.75" customHeight="1">
      <c r="B500" s="85"/>
      <c r="C500" s="85"/>
      <c r="D500" s="85"/>
      <c r="E500" s="85"/>
      <c r="F500" s="85"/>
      <c r="G500" s="85"/>
      <c r="H500" s="85"/>
      <c r="I500" s="85"/>
    </row>
    <row r="501" spans="2:9" ht="15.75" customHeight="1">
      <c r="B501" s="85"/>
      <c r="C501" s="85"/>
      <c r="D501" s="85"/>
      <c r="E501" s="85"/>
      <c r="F501" s="85"/>
      <c r="G501" s="85"/>
      <c r="H501" s="85"/>
      <c r="I501" s="85"/>
    </row>
    <row r="502" spans="2:9" ht="15.75" customHeight="1">
      <c r="B502" s="85"/>
      <c r="C502" s="85"/>
      <c r="D502" s="85"/>
      <c r="E502" s="85"/>
      <c r="F502" s="85"/>
      <c r="G502" s="85"/>
      <c r="H502" s="85"/>
      <c r="I502" s="85"/>
    </row>
    <row r="503" spans="2:9" ht="15.75" customHeight="1">
      <c r="B503" s="85"/>
      <c r="C503" s="85"/>
      <c r="D503" s="85"/>
      <c r="E503" s="85"/>
      <c r="F503" s="85"/>
      <c r="G503" s="85"/>
      <c r="H503" s="85"/>
      <c r="I503" s="85"/>
    </row>
    <row r="504" spans="2:9" ht="15.75" customHeight="1">
      <c r="B504" s="85"/>
      <c r="C504" s="85"/>
      <c r="D504" s="85"/>
      <c r="E504" s="85"/>
      <c r="F504" s="85"/>
      <c r="G504" s="85"/>
      <c r="H504" s="85"/>
      <c r="I504" s="85"/>
    </row>
    <row r="505" spans="2:9" ht="15.75" customHeight="1">
      <c r="B505" s="85"/>
      <c r="C505" s="85"/>
      <c r="D505" s="85"/>
      <c r="E505" s="85"/>
      <c r="F505" s="85"/>
      <c r="G505" s="85"/>
      <c r="H505" s="85"/>
      <c r="I505" s="85"/>
    </row>
    <row r="506" spans="2:9" ht="15.75" customHeight="1">
      <c r="B506" s="85"/>
      <c r="C506" s="85"/>
      <c r="D506" s="85"/>
      <c r="E506" s="85"/>
      <c r="F506" s="85"/>
      <c r="G506" s="85"/>
      <c r="H506" s="85"/>
      <c r="I506" s="85"/>
    </row>
    <row r="507" spans="2:9" ht="15.75" customHeight="1">
      <c r="B507" s="85"/>
      <c r="C507" s="85"/>
      <c r="D507" s="85"/>
      <c r="E507" s="85"/>
      <c r="F507" s="85"/>
      <c r="G507" s="85"/>
      <c r="H507" s="85"/>
      <c r="I507" s="85"/>
    </row>
    <row r="508" spans="2:9" ht="15.75" customHeight="1">
      <c r="B508" s="85"/>
      <c r="C508" s="85"/>
      <c r="D508" s="85"/>
      <c r="E508" s="85"/>
      <c r="F508" s="85"/>
      <c r="G508" s="85"/>
      <c r="H508" s="85"/>
      <c r="I508" s="85"/>
    </row>
    <row r="509" spans="2:9" ht="15.75" customHeight="1">
      <c r="B509" s="85"/>
      <c r="C509" s="85"/>
      <c r="D509" s="85"/>
      <c r="E509" s="85"/>
      <c r="F509" s="85"/>
      <c r="G509" s="85"/>
      <c r="H509" s="85"/>
      <c r="I509" s="85"/>
    </row>
    <row r="510" spans="2:9" ht="15.75" customHeight="1">
      <c r="B510" s="85"/>
      <c r="C510" s="85"/>
      <c r="D510" s="85"/>
      <c r="E510" s="85"/>
      <c r="F510" s="85"/>
      <c r="G510" s="85"/>
      <c r="H510" s="85"/>
      <c r="I510" s="85"/>
    </row>
    <row r="511" spans="2:9" ht="15.75" customHeight="1">
      <c r="B511" s="85"/>
      <c r="C511" s="85"/>
      <c r="D511" s="85"/>
      <c r="E511" s="85"/>
      <c r="F511" s="85"/>
      <c r="G511" s="85"/>
      <c r="H511" s="85"/>
      <c r="I511" s="85"/>
    </row>
    <row r="512" spans="2:9" ht="15.75" customHeight="1">
      <c r="B512" s="85"/>
      <c r="C512" s="85"/>
      <c r="D512" s="85"/>
      <c r="E512" s="85"/>
      <c r="F512" s="85"/>
      <c r="G512" s="85"/>
      <c r="H512" s="85"/>
      <c r="I512" s="85"/>
    </row>
    <row r="513" spans="2:9" ht="15.75" customHeight="1">
      <c r="B513" s="85"/>
      <c r="C513" s="85"/>
      <c r="D513" s="85"/>
      <c r="E513" s="85"/>
      <c r="F513" s="85"/>
      <c r="G513" s="85"/>
      <c r="H513" s="85"/>
      <c r="I513" s="85"/>
    </row>
    <row r="514" spans="2:9" ht="15.75" customHeight="1">
      <c r="B514" s="85"/>
      <c r="C514" s="85"/>
      <c r="D514" s="85"/>
      <c r="E514" s="85"/>
      <c r="F514" s="85"/>
      <c r="G514" s="85"/>
      <c r="H514" s="85"/>
      <c r="I514" s="85"/>
    </row>
    <row r="515" spans="2:9" ht="15.75" customHeight="1">
      <c r="B515" s="85"/>
      <c r="C515" s="85"/>
      <c r="D515" s="85"/>
      <c r="E515" s="85"/>
      <c r="F515" s="85"/>
      <c r="G515" s="85"/>
      <c r="H515" s="85"/>
      <c r="I515" s="85"/>
    </row>
    <row r="516" spans="2:9" ht="15.75" customHeight="1">
      <c r="B516" s="85"/>
      <c r="C516" s="85"/>
      <c r="D516" s="85"/>
      <c r="E516" s="85"/>
      <c r="F516" s="85"/>
      <c r="G516" s="85"/>
      <c r="H516" s="85"/>
      <c r="I516" s="85"/>
    </row>
    <row r="517" spans="2:9" ht="15.75" customHeight="1">
      <c r="B517" s="85"/>
      <c r="C517" s="85"/>
      <c r="D517" s="85"/>
      <c r="E517" s="85"/>
      <c r="F517" s="85"/>
      <c r="G517" s="85"/>
      <c r="H517" s="85"/>
      <c r="I517" s="85"/>
    </row>
    <row r="518" spans="2:9" ht="15.75" customHeight="1">
      <c r="B518" s="85"/>
      <c r="C518" s="85"/>
      <c r="D518" s="85"/>
      <c r="E518" s="85"/>
      <c r="F518" s="85"/>
      <c r="G518" s="85"/>
      <c r="H518" s="85"/>
      <c r="I518" s="85"/>
    </row>
    <row r="519" spans="2:9" ht="15.75" customHeight="1">
      <c r="B519" s="85"/>
      <c r="C519" s="85"/>
      <c r="D519" s="85"/>
      <c r="E519" s="85"/>
      <c r="F519" s="85"/>
      <c r="G519" s="85"/>
      <c r="H519" s="85"/>
      <c r="I519" s="85"/>
    </row>
    <row r="520" spans="2:9" ht="15.75" customHeight="1">
      <c r="B520" s="85"/>
      <c r="C520" s="85"/>
      <c r="D520" s="85"/>
      <c r="E520" s="85"/>
      <c r="F520" s="85"/>
      <c r="G520" s="85"/>
      <c r="H520" s="85"/>
      <c r="I520" s="85"/>
    </row>
    <row r="521" spans="2:9" ht="15.75" customHeight="1">
      <c r="B521" s="85"/>
      <c r="C521" s="85"/>
      <c r="D521" s="85"/>
      <c r="E521" s="85"/>
      <c r="F521" s="85"/>
      <c r="G521" s="85"/>
      <c r="H521" s="85"/>
      <c r="I521" s="85"/>
    </row>
    <row r="522" spans="2:9" ht="15.75" customHeight="1">
      <c r="B522" s="85"/>
      <c r="C522" s="85"/>
      <c r="D522" s="85"/>
      <c r="E522" s="85"/>
      <c r="F522" s="85"/>
      <c r="G522" s="85"/>
      <c r="H522" s="85"/>
      <c r="I522" s="85"/>
    </row>
    <row r="523" spans="2:9" ht="15.75" customHeight="1">
      <c r="B523" s="85"/>
      <c r="C523" s="85"/>
      <c r="D523" s="85"/>
      <c r="E523" s="85"/>
      <c r="F523" s="85"/>
      <c r="G523" s="85"/>
      <c r="H523" s="85"/>
      <c r="I523" s="85"/>
    </row>
    <row r="524" spans="2:9" ht="15.75" customHeight="1">
      <c r="B524" s="85"/>
      <c r="C524" s="85"/>
      <c r="D524" s="85"/>
      <c r="E524" s="85"/>
      <c r="F524" s="85"/>
      <c r="G524" s="85"/>
      <c r="H524" s="85"/>
      <c r="I524" s="85"/>
    </row>
    <row r="525" spans="2:9" ht="15.75" customHeight="1">
      <c r="B525" s="85"/>
      <c r="C525" s="85"/>
      <c r="D525" s="85"/>
      <c r="E525" s="85"/>
      <c r="F525" s="85"/>
      <c r="G525" s="85"/>
      <c r="H525" s="85"/>
      <c r="I525" s="85"/>
    </row>
    <row r="526" spans="2:9" ht="15.75" customHeight="1">
      <c r="B526" s="85"/>
      <c r="C526" s="85"/>
      <c r="D526" s="85"/>
      <c r="E526" s="85"/>
      <c r="F526" s="85"/>
      <c r="G526" s="85"/>
      <c r="H526" s="85"/>
      <c r="I526" s="85"/>
    </row>
    <row r="527" spans="2:9" ht="15.75" customHeight="1">
      <c r="B527" s="85"/>
      <c r="C527" s="85"/>
      <c r="D527" s="85"/>
      <c r="E527" s="85"/>
      <c r="F527" s="85"/>
      <c r="G527" s="85"/>
      <c r="H527" s="85"/>
      <c r="I527" s="85"/>
    </row>
    <row r="528" spans="2:9" ht="15.75" customHeight="1">
      <c r="B528" s="85"/>
      <c r="C528" s="85"/>
      <c r="D528" s="85"/>
      <c r="E528" s="85"/>
      <c r="F528" s="85"/>
      <c r="G528" s="85"/>
      <c r="H528" s="85"/>
      <c r="I528" s="85"/>
    </row>
    <row r="529" spans="2:9" ht="15.75" customHeight="1">
      <c r="B529" s="85"/>
      <c r="C529" s="85"/>
      <c r="D529" s="85"/>
      <c r="E529" s="85"/>
      <c r="F529" s="85"/>
      <c r="G529" s="85"/>
      <c r="H529" s="85"/>
      <c r="I529" s="85"/>
    </row>
    <row r="530" spans="2:9" ht="15.75" customHeight="1">
      <c r="B530" s="85"/>
      <c r="C530" s="85"/>
      <c r="D530" s="85"/>
      <c r="E530" s="85"/>
      <c r="F530" s="85"/>
      <c r="G530" s="85"/>
      <c r="H530" s="85"/>
      <c r="I530" s="85"/>
    </row>
    <row r="531" spans="2:9" ht="15.75" customHeight="1">
      <c r="B531" s="85"/>
      <c r="C531" s="85"/>
      <c r="D531" s="85"/>
      <c r="E531" s="85"/>
      <c r="F531" s="85"/>
      <c r="G531" s="85"/>
      <c r="H531" s="85"/>
      <c r="I531" s="85"/>
    </row>
    <row r="532" spans="2:9" ht="15.75" customHeight="1">
      <c r="B532" s="85"/>
      <c r="C532" s="85"/>
      <c r="D532" s="85"/>
      <c r="E532" s="85"/>
      <c r="F532" s="85"/>
      <c r="G532" s="85"/>
      <c r="H532" s="85"/>
      <c r="I532" s="85"/>
    </row>
    <row r="533" spans="2:9" ht="15.75" customHeight="1">
      <c r="B533" s="85"/>
      <c r="C533" s="85"/>
      <c r="D533" s="85"/>
      <c r="E533" s="85"/>
      <c r="F533" s="85"/>
      <c r="G533" s="85"/>
      <c r="H533" s="85"/>
      <c r="I533" s="85"/>
    </row>
    <row r="534" spans="2:9" ht="15.75" customHeight="1">
      <c r="B534" s="85"/>
      <c r="C534" s="85"/>
      <c r="D534" s="85"/>
      <c r="E534" s="85"/>
      <c r="F534" s="85"/>
      <c r="G534" s="85"/>
      <c r="H534" s="85"/>
      <c r="I534" s="85"/>
    </row>
    <row r="535" spans="2:9" ht="15.75" customHeight="1">
      <c r="B535" s="85"/>
      <c r="C535" s="85"/>
      <c r="D535" s="85"/>
      <c r="E535" s="85"/>
      <c r="F535" s="85"/>
      <c r="G535" s="85"/>
      <c r="H535" s="85"/>
      <c r="I535" s="85"/>
    </row>
    <row r="536" spans="2:9" ht="15.75" customHeight="1">
      <c r="B536" s="85"/>
      <c r="C536" s="85"/>
      <c r="D536" s="85"/>
      <c r="E536" s="85"/>
      <c r="F536" s="85"/>
      <c r="G536" s="85"/>
      <c r="H536" s="85"/>
      <c r="I536" s="85"/>
    </row>
    <row r="537" spans="2:9" ht="15.75" customHeight="1">
      <c r="B537" s="85"/>
      <c r="C537" s="85"/>
      <c r="D537" s="85"/>
      <c r="E537" s="85"/>
      <c r="F537" s="85"/>
      <c r="G537" s="85"/>
      <c r="H537" s="85"/>
      <c r="I537" s="85"/>
    </row>
    <row r="538" spans="2:9" ht="15.75" customHeight="1">
      <c r="B538" s="85"/>
      <c r="C538" s="85"/>
      <c r="D538" s="85"/>
      <c r="E538" s="85"/>
      <c r="F538" s="85"/>
      <c r="G538" s="85"/>
      <c r="H538" s="85"/>
      <c r="I538" s="85"/>
    </row>
    <row r="539" spans="2:9" ht="15.75" customHeight="1">
      <c r="B539" s="85"/>
      <c r="C539" s="85"/>
      <c r="D539" s="85"/>
      <c r="E539" s="85"/>
      <c r="F539" s="85"/>
      <c r="G539" s="85"/>
      <c r="H539" s="85"/>
      <c r="I539" s="85"/>
    </row>
    <row r="540" spans="2:9" ht="15.75" customHeight="1">
      <c r="B540" s="85"/>
      <c r="C540" s="85"/>
      <c r="D540" s="85"/>
      <c r="E540" s="85"/>
      <c r="F540" s="85"/>
      <c r="G540" s="85"/>
      <c r="H540" s="85"/>
      <c r="I540" s="85"/>
    </row>
    <row r="541" spans="2:9" ht="15.75" customHeight="1">
      <c r="B541" s="85"/>
      <c r="C541" s="85"/>
      <c r="D541" s="85"/>
      <c r="E541" s="85"/>
      <c r="F541" s="85"/>
      <c r="G541" s="85"/>
      <c r="H541" s="85"/>
      <c r="I541" s="85"/>
    </row>
    <row r="542" spans="2:9" ht="15.75" customHeight="1">
      <c r="B542" s="85"/>
      <c r="C542" s="85"/>
      <c r="D542" s="85"/>
      <c r="E542" s="85"/>
      <c r="F542" s="85"/>
      <c r="G542" s="85"/>
      <c r="H542" s="85"/>
      <c r="I542" s="85"/>
    </row>
    <row r="543" spans="2:9" ht="15.75" customHeight="1">
      <c r="B543" s="85"/>
      <c r="C543" s="85"/>
      <c r="D543" s="85"/>
      <c r="E543" s="85"/>
      <c r="F543" s="85"/>
      <c r="G543" s="85"/>
      <c r="H543" s="85"/>
      <c r="I543" s="85"/>
    </row>
    <row r="544" spans="2:9" ht="15.75" customHeight="1">
      <c r="B544" s="85"/>
      <c r="C544" s="85"/>
      <c r="D544" s="85"/>
      <c r="E544" s="85"/>
      <c r="F544" s="85"/>
      <c r="G544" s="85"/>
      <c r="H544" s="85"/>
      <c r="I544" s="85"/>
    </row>
    <row r="545" spans="2:9" ht="15.75" customHeight="1">
      <c r="B545" s="85"/>
      <c r="C545" s="85"/>
      <c r="D545" s="85"/>
      <c r="E545" s="85"/>
      <c r="F545" s="85"/>
      <c r="G545" s="85"/>
      <c r="H545" s="85"/>
      <c r="I545" s="85"/>
    </row>
    <row r="546" spans="2:9" ht="15.75" customHeight="1">
      <c r="B546" s="85"/>
      <c r="C546" s="85"/>
      <c r="D546" s="85"/>
      <c r="E546" s="85"/>
      <c r="F546" s="85"/>
      <c r="G546" s="85"/>
      <c r="H546" s="85"/>
      <c r="I546" s="85"/>
    </row>
    <row r="547" spans="2:9" ht="15.75" customHeight="1">
      <c r="B547" s="85"/>
      <c r="C547" s="85"/>
      <c r="D547" s="85"/>
      <c r="E547" s="85"/>
      <c r="F547" s="85"/>
      <c r="G547" s="85"/>
      <c r="H547" s="85"/>
      <c r="I547" s="85"/>
    </row>
    <row r="548" spans="2:9" ht="15.75" customHeight="1">
      <c r="B548" s="85"/>
      <c r="C548" s="85"/>
      <c r="D548" s="85"/>
      <c r="E548" s="85"/>
      <c r="F548" s="85"/>
      <c r="G548" s="85"/>
      <c r="H548" s="85"/>
      <c r="I548" s="85"/>
    </row>
    <row r="549" spans="2:9" ht="15.75" customHeight="1">
      <c r="B549" s="85"/>
      <c r="C549" s="85"/>
      <c r="D549" s="85"/>
      <c r="E549" s="85"/>
      <c r="F549" s="85"/>
      <c r="G549" s="85"/>
      <c r="H549" s="85"/>
      <c r="I549" s="85"/>
    </row>
    <row r="550" spans="2:9" ht="15.75" customHeight="1">
      <c r="B550" s="85"/>
      <c r="C550" s="85"/>
      <c r="D550" s="85"/>
      <c r="E550" s="85"/>
      <c r="F550" s="85"/>
      <c r="G550" s="85"/>
      <c r="H550" s="85"/>
      <c r="I550" s="85"/>
    </row>
    <row r="551" spans="2:9" ht="15.75" customHeight="1">
      <c r="B551" s="85"/>
      <c r="C551" s="85"/>
      <c r="D551" s="85"/>
      <c r="E551" s="85"/>
      <c r="F551" s="85"/>
      <c r="G551" s="85"/>
      <c r="H551" s="85"/>
      <c r="I551" s="85"/>
    </row>
    <row r="552" spans="2:9" ht="15.75" customHeight="1">
      <c r="B552" s="85"/>
      <c r="C552" s="85"/>
      <c r="D552" s="85"/>
      <c r="E552" s="85"/>
      <c r="F552" s="85"/>
      <c r="G552" s="85"/>
      <c r="H552" s="85"/>
      <c r="I552" s="85"/>
    </row>
    <row r="553" spans="2:9" ht="15.75" customHeight="1">
      <c r="B553" s="85"/>
      <c r="C553" s="85"/>
      <c r="D553" s="85"/>
      <c r="E553" s="85"/>
      <c r="F553" s="85"/>
      <c r="G553" s="85"/>
      <c r="H553" s="85"/>
      <c r="I553" s="85"/>
    </row>
    <row r="554" spans="2:9" ht="15.75" customHeight="1">
      <c r="B554" s="85"/>
      <c r="C554" s="85"/>
      <c r="D554" s="85"/>
      <c r="E554" s="85"/>
      <c r="F554" s="85"/>
      <c r="G554" s="85"/>
      <c r="H554" s="85"/>
      <c r="I554" s="85"/>
    </row>
    <row r="555" spans="2:9" ht="15.75" customHeight="1">
      <c r="B555" s="85"/>
      <c r="C555" s="85"/>
      <c r="D555" s="85"/>
      <c r="E555" s="85"/>
      <c r="F555" s="85"/>
      <c r="G555" s="85"/>
      <c r="H555" s="85"/>
      <c r="I555" s="85"/>
    </row>
    <row r="556" spans="2:9" ht="15.75" customHeight="1">
      <c r="B556" s="85"/>
      <c r="C556" s="85"/>
      <c r="D556" s="85"/>
      <c r="E556" s="85"/>
      <c r="F556" s="85"/>
      <c r="G556" s="85"/>
      <c r="H556" s="85"/>
      <c r="I556" s="85"/>
    </row>
    <row r="557" spans="2:9" ht="15.75" customHeight="1">
      <c r="B557" s="85"/>
      <c r="C557" s="85"/>
      <c r="D557" s="85"/>
      <c r="E557" s="85"/>
      <c r="F557" s="85"/>
      <c r="G557" s="85"/>
      <c r="H557" s="85"/>
      <c r="I557" s="85"/>
    </row>
    <row r="558" spans="2:9" ht="15.75" customHeight="1">
      <c r="B558" s="85"/>
      <c r="C558" s="85"/>
      <c r="D558" s="85"/>
      <c r="E558" s="85"/>
      <c r="F558" s="85"/>
      <c r="G558" s="85"/>
      <c r="H558" s="85"/>
      <c r="I558" s="85"/>
    </row>
    <row r="559" spans="2:9" ht="15.75" customHeight="1">
      <c r="B559" s="85"/>
      <c r="C559" s="85"/>
      <c r="D559" s="85"/>
      <c r="E559" s="85"/>
      <c r="F559" s="85"/>
      <c r="G559" s="85"/>
      <c r="H559" s="85"/>
      <c r="I559" s="85"/>
    </row>
    <row r="560" spans="2:9" ht="15.75" customHeight="1">
      <c r="B560" s="85"/>
      <c r="C560" s="85"/>
      <c r="D560" s="85"/>
      <c r="E560" s="85"/>
      <c r="F560" s="85"/>
      <c r="G560" s="85"/>
      <c r="H560" s="85"/>
      <c r="I560" s="85"/>
    </row>
    <row r="561" spans="2:9" ht="15.75" customHeight="1">
      <c r="B561" s="85"/>
      <c r="C561" s="85"/>
      <c r="D561" s="85"/>
      <c r="E561" s="85"/>
      <c r="F561" s="85"/>
      <c r="G561" s="85"/>
      <c r="H561" s="85"/>
      <c r="I561" s="85"/>
    </row>
    <row r="562" spans="2:9" ht="15.75" customHeight="1">
      <c r="B562" s="85"/>
      <c r="C562" s="85"/>
      <c r="D562" s="85"/>
      <c r="E562" s="85"/>
      <c r="F562" s="85"/>
      <c r="G562" s="85"/>
      <c r="H562" s="85"/>
      <c r="I562" s="85"/>
    </row>
    <row r="563" spans="2:9" ht="15.75" customHeight="1">
      <c r="B563" s="85"/>
      <c r="C563" s="85"/>
      <c r="D563" s="85"/>
      <c r="E563" s="85"/>
      <c r="F563" s="85"/>
      <c r="G563" s="85"/>
      <c r="H563" s="85"/>
      <c r="I563" s="85"/>
    </row>
    <row r="564" spans="2:9" ht="15.75" customHeight="1">
      <c r="B564" s="85"/>
      <c r="C564" s="85"/>
      <c r="D564" s="85"/>
      <c r="E564" s="85"/>
      <c r="F564" s="85"/>
      <c r="G564" s="85"/>
      <c r="H564" s="85"/>
      <c r="I564" s="85"/>
    </row>
    <row r="565" spans="2:9" ht="15.75" customHeight="1">
      <c r="B565" s="85"/>
      <c r="C565" s="85"/>
      <c r="D565" s="85"/>
      <c r="E565" s="85"/>
      <c r="F565" s="85"/>
      <c r="G565" s="85"/>
      <c r="H565" s="85"/>
      <c r="I565" s="85"/>
    </row>
    <row r="566" spans="2:9" ht="15.75" customHeight="1">
      <c r="B566" s="85"/>
      <c r="C566" s="85"/>
      <c r="D566" s="85"/>
      <c r="E566" s="85"/>
      <c r="F566" s="85"/>
      <c r="G566" s="85"/>
      <c r="H566" s="85"/>
      <c r="I566" s="85"/>
    </row>
    <row r="567" spans="2:9" ht="15.75" customHeight="1">
      <c r="B567" s="85"/>
      <c r="C567" s="85"/>
      <c r="D567" s="85"/>
      <c r="E567" s="85"/>
      <c r="F567" s="85"/>
      <c r="G567" s="85"/>
      <c r="H567" s="85"/>
      <c r="I567" s="85"/>
    </row>
    <row r="568" spans="2:9" ht="15.75" customHeight="1">
      <c r="B568" s="85"/>
      <c r="C568" s="85"/>
      <c r="D568" s="85"/>
      <c r="E568" s="85"/>
      <c r="F568" s="85"/>
      <c r="G568" s="85"/>
      <c r="H568" s="85"/>
      <c r="I568" s="85"/>
    </row>
    <row r="569" spans="2:9" ht="15.75" customHeight="1">
      <c r="B569" s="85"/>
      <c r="C569" s="85"/>
      <c r="D569" s="85"/>
      <c r="E569" s="85"/>
      <c r="F569" s="85"/>
      <c r="G569" s="85"/>
      <c r="H569" s="85"/>
      <c r="I569" s="85"/>
    </row>
    <row r="570" spans="2:9" ht="15.75" customHeight="1">
      <c r="B570" s="85"/>
      <c r="C570" s="85"/>
      <c r="D570" s="85"/>
      <c r="E570" s="85"/>
      <c r="F570" s="85"/>
      <c r="G570" s="85"/>
      <c r="H570" s="85"/>
      <c r="I570" s="85"/>
    </row>
    <row r="571" spans="2:9" ht="15.75" customHeight="1">
      <c r="B571" s="85"/>
      <c r="C571" s="85"/>
      <c r="D571" s="85"/>
      <c r="E571" s="85"/>
      <c r="F571" s="85"/>
      <c r="G571" s="85"/>
      <c r="H571" s="85"/>
      <c r="I571" s="85"/>
    </row>
    <row r="572" spans="2:9" ht="15.75" customHeight="1">
      <c r="B572" s="85"/>
      <c r="C572" s="85"/>
      <c r="D572" s="85"/>
      <c r="E572" s="85"/>
      <c r="F572" s="85"/>
      <c r="G572" s="85"/>
      <c r="H572" s="85"/>
      <c r="I572" s="85"/>
    </row>
    <row r="573" spans="2:9" ht="15.75" customHeight="1">
      <c r="B573" s="85"/>
      <c r="C573" s="85"/>
      <c r="D573" s="85"/>
      <c r="E573" s="85"/>
      <c r="F573" s="85"/>
      <c r="G573" s="85"/>
      <c r="H573" s="85"/>
      <c r="I573" s="85"/>
    </row>
    <row r="574" spans="2:9" ht="15.75" customHeight="1">
      <c r="B574" s="85"/>
      <c r="C574" s="85"/>
      <c r="D574" s="85"/>
      <c r="E574" s="85"/>
      <c r="F574" s="85"/>
      <c r="G574" s="85"/>
      <c r="H574" s="85"/>
      <c r="I574" s="85"/>
    </row>
    <row r="575" spans="2:9" ht="15.75" customHeight="1">
      <c r="B575" s="85"/>
      <c r="C575" s="85"/>
      <c r="D575" s="85"/>
      <c r="E575" s="85"/>
      <c r="F575" s="85"/>
      <c r="G575" s="85"/>
      <c r="H575" s="85"/>
      <c r="I575" s="85"/>
    </row>
    <row r="576" spans="2:9" ht="15.75" customHeight="1">
      <c r="B576" s="85"/>
      <c r="C576" s="85"/>
      <c r="D576" s="85"/>
      <c r="E576" s="85"/>
      <c r="F576" s="85"/>
      <c r="G576" s="85"/>
      <c r="H576" s="85"/>
      <c r="I576" s="85"/>
    </row>
    <row r="577" spans="2:9" ht="15.75" customHeight="1">
      <c r="B577" s="85"/>
      <c r="C577" s="85"/>
      <c r="D577" s="85"/>
      <c r="E577" s="85"/>
      <c r="F577" s="85"/>
      <c r="G577" s="85"/>
      <c r="H577" s="85"/>
      <c r="I577" s="85"/>
    </row>
    <row r="578" spans="2:9" ht="15.75" customHeight="1">
      <c r="B578" s="85"/>
      <c r="C578" s="85"/>
      <c r="D578" s="85"/>
      <c r="E578" s="85"/>
      <c r="F578" s="85"/>
      <c r="G578" s="85"/>
      <c r="H578" s="85"/>
      <c r="I578" s="85"/>
    </row>
    <row r="579" spans="2:9" ht="15.75" customHeight="1">
      <c r="B579" s="85"/>
      <c r="C579" s="85"/>
      <c r="D579" s="85"/>
      <c r="E579" s="85"/>
      <c r="F579" s="85"/>
      <c r="G579" s="85"/>
      <c r="H579" s="85"/>
      <c r="I579" s="85"/>
    </row>
    <row r="580" spans="2:9" ht="15.75" customHeight="1">
      <c r="B580" s="85"/>
      <c r="C580" s="85"/>
      <c r="D580" s="85"/>
      <c r="E580" s="85"/>
      <c r="F580" s="85"/>
      <c r="G580" s="85"/>
      <c r="H580" s="85"/>
      <c r="I580" s="85"/>
    </row>
    <row r="581" spans="2:9" ht="15.75" customHeight="1">
      <c r="B581" s="85"/>
      <c r="C581" s="85"/>
      <c r="D581" s="85"/>
      <c r="E581" s="85"/>
      <c r="F581" s="85"/>
      <c r="G581" s="85"/>
      <c r="H581" s="85"/>
      <c r="I581" s="85"/>
    </row>
    <row r="582" spans="2:9" ht="15.75" customHeight="1">
      <c r="B582" s="85"/>
      <c r="C582" s="85"/>
      <c r="D582" s="85"/>
      <c r="E582" s="85"/>
      <c r="F582" s="85"/>
      <c r="G582" s="85"/>
      <c r="H582" s="85"/>
      <c r="I582" s="85"/>
    </row>
    <row r="583" spans="2:9" ht="15.75" customHeight="1">
      <c r="B583" s="85"/>
      <c r="C583" s="85"/>
      <c r="D583" s="85"/>
      <c r="E583" s="85"/>
      <c r="F583" s="85"/>
      <c r="G583" s="85"/>
      <c r="H583" s="85"/>
      <c r="I583" s="85"/>
    </row>
    <row r="584" spans="2:9" ht="15.75" customHeight="1">
      <c r="B584" s="85"/>
      <c r="C584" s="85"/>
      <c r="D584" s="85"/>
      <c r="E584" s="85"/>
      <c r="F584" s="85"/>
      <c r="G584" s="85"/>
      <c r="H584" s="85"/>
      <c r="I584" s="85"/>
    </row>
    <row r="585" spans="2:9" ht="15.75" customHeight="1">
      <c r="B585" s="85"/>
      <c r="C585" s="85"/>
      <c r="D585" s="85"/>
      <c r="E585" s="85"/>
      <c r="F585" s="85"/>
      <c r="G585" s="85"/>
      <c r="H585" s="85"/>
      <c r="I585" s="85"/>
    </row>
    <row r="586" spans="2:9" ht="15.75" customHeight="1">
      <c r="B586" s="85"/>
      <c r="C586" s="85"/>
      <c r="D586" s="85"/>
      <c r="E586" s="85"/>
      <c r="F586" s="85"/>
      <c r="G586" s="85"/>
      <c r="H586" s="85"/>
      <c r="I586" s="85"/>
    </row>
    <row r="587" spans="2:9" ht="15.75" customHeight="1">
      <c r="B587" s="85"/>
      <c r="C587" s="85"/>
      <c r="D587" s="85"/>
      <c r="E587" s="85"/>
      <c r="F587" s="85"/>
      <c r="G587" s="85"/>
      <c r="H587" s="85"/>
      <c r="I587" s="85"/>
    </row>
    <row r="588" spans="2:9" ht="15.75" customHeight="1">
      <c r="B588" s="85"/>
      <c r="C588" s="85"/>
      <c r="D588" s="85"/>
      <c r="E588" s="85"/>
      <c r="F588" s="85"/>
      <c r="G588" s="85"/>
      <c r="H588" s="85"/>
      <c r="I588" s="85"/>
    </row>
    <row r="589" spans="2:9" ht="15.75" customHeight="1">
      <c r="B589" s="85"/>
      <c r="C589" s="85"/>
      <c r="D589" s="85"/>
      <c r="E589" s="85"/>
      <c r="F589" s="85"/>
      <c r="G589" s="85"/>
      <c r="H589" s="85"/>
      <c r="I589" s="85"/>
    </row>
    <row r="590" spans="2:9" ht="15.75" customHeight="1">
      <c r="B590" s="85"/>
      <c r="C590" s="85"/>
      <c r="D590" s="85"/>
      <c r="E590" s="85"/>
      <c r="F590" s="85"/>
      <c r="G590" s="85"/>
      <c r="H590" s="85"/>
      <c r="I590" s="85"/>
    </row>
    <row r="591" spans="2:9" ht="15.75" customHeight="1">
      <c r="B591" s="85"/>
      <c r="C591" s="85"/>
      <c r="D591" s="85"/>
      <c r="E591" s="85"/>
      <c r="F591" s="85"/>
      <c r="G591" s="85"/>
      <c r="H591" s="85"/>
      <c r="I591" s="85"/>
    </row>
    <row r="592" spans="2:9" ht="15.75" customHeight="1">
      <c r="B592" s="85"/>
      <c r="C592" s="85"/>
      <c r="D592" s="85"/>
      <c r="E592" s="85"/>
      <c r="F592" s="85"/>
      <c r="G592" s="85"/>
      <c r="H592" s="85"/>
      <c r="I592" s="85"/>
    </row>
    <row r="593" spans="2:9" ht="15.75" customHeight="1">
      <c r="B593" s="85"/>
      <c r="C593" s="85"/>
      <c r="D593" s="85"/>
      <c r="E593" s="85"/>
      <c r="F593" s="85"/>
      <c r="G593" s="85"/>
      <c r="H593" s="85"/>
      <c r="I593" s="85"/>
    </row>
    <row r="594" spans="2:9" ht="15.75" customHeight="1">
      <c r="B594" s="85"/>
      <c r="C594" s="85"/>
      <c r="D594" s="85"/>
      <c r="E594" s="85"/>
      <c r="F594" s="85"/>
      <c r="G594" s="85"/>
      <c r="H594" s="85"/>
      <c r="I594" s="85"/>
    </row>
    <row r="595" spans="2:9" ht="15.75" customHeight="1">
      <c r="B595" s="85"/>
      <c r="C595" s="85"/>
      <c r="D595" s="85"/>
      <c r="E595" s="85"/>
      <c r="F595" s="85"/>
      <c r="G595" s="85"/>
      <c r="H595" s="85"/>
      <c r="I595" s="85"/>
    </row>
    <row r="596" spans="2:9" ht="15.75" customHeight="1">
      <c r="B596" s="85"/>
      <c r="C596" s="85"/>
      <c r="D596" s="85"/>
      <c r="E596" s="85"/>
      <c r="F596" s="85"/>
      <c r="G596" s="85"/>
      <c r="H596" s="85"/>
      <c r="I596" s="85"/>
    </row>
    <row r="597" spans="2:9" ht="15.75" customHeight="1">
      <c r="B597" s="85"/>
      <c r="C597" s="85"/>
      <c r="D597" s="85"/>
      <c r="E597" s="85"/>
      <c r="F597" s="85"/>
      <c r="G597" s="85"/>
      <c r="H597" s="85"/>
      <c r="I597" s="85"/>
    </row>
    <row r="598" spans="2:9" ht="15.75" customHeight="1">
      <c r="B598" s="85"/>
      <c r="C598" s="85"/>
      <c r="D598" s="85"/>
      <c r="E598" s="85"/>
      <c r="F598" s="85"/>
      <c r="G598" s="85"/>
      <c r="H598" s="85"/>
      <c r="I598" s="85"/>
    </row>
    <row r="599" spans="2:9" ht="15.75" customHeight="1">
      <c r="B599" s="85"/>
      <c r="C599" s="85"/>
      <c r="D599" s="85"/>
      <c r="E599" s="85"/>
      <c r="F599" s="85"/>
      <c r="G599" s="85"/>
      <c r="H599" s="85"/>
      <c r="I599" s="85"/>
    </row>
    <row r="600" spans="2:9" ht="15.75" customHeight="1">
      <c r="B600" s="85"/>
      <c r="C600" s="85"/>
      <c r="D600" s="85"/>
      <c r="E600" s="85"/>
      <c r="F600" s="85"/>
      <c r="G600" s="85"/>
      <c r="H600" s="85"/>
      <c r="I600" s="85"/>
    </row>
    <row r="601" spans="2:9" ht="15.75" customHeight="1">
      <c r="B601" s="85"/>
      <c r="C601" s="85"/>
      <c r="D601" s="85"/>
      <c r="E601" s="85"/>
      <c r="F601" s="85"/>
      <c r="G601" s="85"/>
      <c r="H601" s="85"/>
      <c r="I601" s="85"/>
    </row>
    <row r="602" spans="2:9" ht="15.75" customHeight="1">
      <c r="B602" s="85"/>
      <c r="C602" s="85"/>
      <c r="D602" s="85"/>
      <c r="E602" s="85"/>
      <c r="F602" s="85"/>
      <c r="G602" s="85"/>
      <c r="H602" s="85"/>
      <c r="I602" s="85"/>
    </row>
    <row r="603" spans="2:9" ht="15.75" customHeight="1">
      <c r="B603" s="85"/>
      <c r="C603" s="85"/>
      <c r="D603" s="85"/>
      <c r="E603" s="85"/>
      <c r="F603" s="85"/>
      <c r="G603" s="85"/>
      <c r="H603" s="85"/>
      <c r="I603" s="85"/>
    </row>
    <row r="604" spans="2:9" ht="15.75" customHeight="1">
      <c r="B604" s="85"/>
      <c r="C604" s="85"/>
      <c r="D604" s="85"/>
      <c r="E604" s="85"/>
      <c r="F604" s="85"/>
      <c r="G604" s="85"/>
      <c r="H604" s="85"/>
      <c r="I604" s="85"/>
    </row>
    <row r="605" spans="2:9" ht="15.75" customHeight="1">
      <c r="B605" s="85"/>
      <c r="C605" s="85"/>
      <c r="D605" s="85"/>
      <c r="E605" s="85"/>
      <c r="F605" s="85"/>
      <c r="G605" s="85"/>
      <c r="H605" s="85"/>
      <c r="I605" s="85"/>
    </row>
    <row r="606" spans="2:9" ht="15.75" customHeight="1">
      <c r="B606" s="85"/>
      <c r="C606" s="85"/>
      <c r="D606" s="85"/>
      <c r="E606" s="85"/>
      <c r="F606" s="85"/>
      <c r="G606" s="85"/>
      <c r="H606" s="85"/>
      <c r="I606" s="85"/>
    </row>
    <row r="607" spans="2:9" ht="15.75" customHeight="1">
      <c r="B607" s="85"/>
      <c r="C607" s="85"/>
      <c r="D607" s="85"/>
      <c r="E607" s="85"/>
      <c r="F607" s="85"/>
      <c r="G607" s="85"/>
      <c r="H607" s="85"/>
      <c r="I607" s="85"/>
    </row>
    <row r="608" spans="2:9" ht="15.75" customHeight="1">
      <c r="B608" s="85"/>
      <c r="C608" s="85"/>
      <c r="D608" s="85"/>
      <c r="E608" s="85"/>
      <c r="F608" s="85"/>
      <c r="G608" s="85"/>
      <c r="H608" s="85"/>
      <c r="I608" s="85"/>
    </row>
    <row r="609" spans="2:9" ht="15.75" customHeight="1">
      <c r="B609" s="85"/>
      <c r="C609" s="85"/>
      <c r="D609" s="85"/>
      <c r="E609" s="85"/>
      <c r="F609" s="85"/>
      <c r="G609" s="85"/>
      <c r="H609" s="85"/>
      <c r="I609" s="85"/>
    </row>
    <row r="610" spans="2:9" ht="15.75" customHeight="1">
      <c r="B610" s="85"/>
      <c r="C610" s="85"/>
      <c r="D610" s="85"/>
      <c r="E610" s="85"/>
      <c r="F610" s="85"/>
      <c r="G610" s="85"/>
      <c r="H610" s="85"/>
      <c r="I610" s="85"/>
    </row>
    <row r="611" spans="2:9" ht="15.75" customHeight="1">
      <c r="B611" s="85"/>
      <c r="C611" s="85"/>
      <c r="D611" s="85"/>
      <c r="E611" s="85"/>
      <c r="F611" s="85"/>
      <c r="G611" s="85"/>
      <c r="H611" s="85"/>
      <c r="I611" s="85"/>
    </row>
    <row r="612" spans="2:9" ht="15.75" customHeight="1">
      <c r="B612" s="85"/>
      <c r="C612" s="85"/>
      <c r="D612" s="85"/>
      <c r="E612" s="85"/>
      <c r="F612" s="85"/>
      <c r="G612" s="85"/>
      <c r="H612" s="85"/>
      <c r="I612" s="85"/>
    </row>
    <row r="613" spans="2:9" ht="15.75" customHeight="1">
      <c r="B613" s="85"/>
      <c r="C613" s="85"/>
      <c r="D613" s="85"/>
      <c r="E613" s="85"/>
      <c r="F613" s="85"/>
      <c r="G613" s="85"/>
      <c r="H613" s="85"/>
      <c r="I613" s="85"/>
    </row>
    <row r="614" spans="2:9" ht="15.75" customHeight="1">
      <c r="B614" s="85"/>
      <c r="C614" s="85"/>
      <c r="D614" s="85"/>
      <c r="E614" s="85"/>
      <c r="F614" s="85"/>
      <c r="G614" s="85"/>
      <c r="H614" s="85"/>
      <c r="I614" s="85"/>
    </row>
    <row r="615" spans="2:9" ht="15.75" customHeight="1">
      <c r="B615" s="85"/>
      <c r="C615" s="85"/>
      <c r="D615" s="85"/>
      <c r="E615" s="85"/>
      <c r="F615" s="85"/>
      <c r="G615" s="85"/>
      <c r="H615" s="85"/>
      <c r="I615" s="85"/>
    </row>
    <row r="616" spans="2:9" ht="15.75" customHeight="1">
      <c r="B616" s="85"/>
      <c r="C616" s="85"/>
      <c r="D616" s="85"/>
      <c r="E616" s="85"/>
      <c r="F616" s="85"/>
      <c r="G616" s="85"/>
      <c r="H616" s="85"/>
      <c r="I616" s="85"/>
    </row>
    <row r="617" spans="2:9" ht="15.75" customHeight="1">
      <c r="B617" s="85"/>
      <c r="C617" s="85"/>
      <c r="D617" s="85"/>
      <c r="E617" s="85"/>
      <c r="F617" s="85"/>
      <c r="G617" s="85"/>
      <c r="H617" s="85"/>
      <c r="I617" s="85"/>
    </row>
    <row r="618" spans="2:9" ht="15.75" customHeight="1">
      <c r="B618" s="85"/>
      <c r="C618" s="85"/>
      <c r="D618" s="85"/>
      <c r="E618" s="85"/>
      <c r="F618" s="85"/>
      <c r="G618" s="85"/>
      <c r="H618" s="85"/>
      <c r="I618" s="85"/>
    </row>
    <row r="619" spans="2:9" ht="15.75" customHeight="1">
      <c r="B619" s="85"/>
      <c r="C619" s="85"/>
      <c r="D619" s="85"/>
      <c r="E619" s="85"/>
      <c r="F619" s="85"/>
      <c r="G619" s="85"/>
      <c r="H619" s="85"/>
      <c r="I619" s="85"/>
    </row>
    <row r="620" spans="2:9" ht="15.75" customHeight="1">
      <c r="B620" s="85"/>
      <c r="C620" s="85"/>
      <c r="D620" s="85"/>
      <c r="E620" s="85"/>
      <c r="F620" s="85"/>
      <c r="G620" s="85"/>
      <c r="H620" s="85"/>
      <c r="I620" s="85"/>
    </row>
    <row r="621" spans="2:9" ht="15.75" customHeight="1">
      <c r="B621" s="85"/>
      <c r="C621" s="85"/>
      <c r="D621" s="85"/>
      <c r="E621" s="85"/>
      <c r="F621" s="85"/>
      <c r="G621" s="85"/>
      <c r="H621" s="85"/>
      <c r="I621" s="85"/>
    </row>
    <row r="622" spans="2:9" ht="15.75" customHeight="1">
      <c r="B622" s="85"/>
      <c r="C622" s="85"/>
      <c r="D622" s="85"/>
      <c r="E622" s="85"/>
      <c r="F622" s="85"/>
      <c r="G622" s="85"/>
      <c r="H622" s="85"/>
      <c r="I622" s="85"/>
    </row>
    <row r="623" spans="2:9" ht="15.75" customHeight="1">
      <c r="B623" s="85"/>
      <c r="C623" s="85"/>
      <c r="D623" s="85"/>
      <c r="E623" s="85"/>
      <c r="F623" s="85"/>
      <c r="G623" s="85"/>
      <c r="H623" s="85"/>
      <c r="I623" s="85"/>
    </row>
    <row r="624" spans="2:9" ht="15.75" customHeight="1">
      <c r="B624" s="85"/>
      <c r="C624" s="85"/>
      <c r="D624" s="85"/>
      <c r="E624" s="85"/>
      <c r="F624" s="85"/>
      <c r="G624" s="85"/>
      <c r="H624" s="85"/>
      <c r="I624" s="85"/>
    </row>
    <row r="625" spans="2:9" ht="15.75" customHeight="1">
      <c r="B625" s="85"/>
      <c r="C625" s="85"/>
      <c r="D625" s="85"/>
      <c r="E625" s="85"/>
      <c r="F625" s="85"/>
      <c r="G625" s="85"/>
      <c r="H625" s="85"/>
      <c r="I625" s="85"/>
    </row>
    <row r="626" spans="2:9" ht="15.75" customHeight="1">
      <c r="B626" s="85"/>
      <c r="C626" s="85"/>
      <c r="D626" s="85"/>
      <c r="E626" s="85"/>
      <c r="F626" s="85"/>
      <c r="G626" s="85"/>
      <c r="H626" s="85"/>
      <c r="I626" s="85"/>
    </row>
    <row r="627" spans="2:9" ht="15.75" customHeight="1">
      <c r="B627" s="85"/>
      <c r="C627" s="85"/>
      <c r="D627" s="85"/>
      <c r="E627" s="85"/>
      <c r="F627" s="85"/>
      <c r="G627" s="85"/>
      <c r="H627" s="85"/>
      <c r="I627" s="85"/>
    </row>
    <row r="628" spans="2:9" ht="15.75" customHeight="1">
      <c r="B628" s="85"/>
      <c r="C628" s="85"/>
      <c r="D628" s="85"/>
      <c r="E628" s="85"/>
      <c r="F628" s="85"/>
      <c r="G628" s="85"/>
      <c r="H628" s="85"/>
      <c r="I628" s="85"/>
    </row>
    <row r="629" spans="2:9" ht="15.75" customHeight="1">
      <c r="B629" s="85"/>
      <c r="C629" s="85"/>
      <c r="D629" s="85"/>
      <c r="E629" s="85"/>
      <c r="F629" s="85"/>
      <c r="G629" s="85"/>
      <c r="H629" s="85"/>
      <c r="I629" s="85"/>
    </row>
    <row r="630" spans="2:9" ht="15.75" customHeight="1">
      <c r="B630" s="85"/>
      <c r="C630" s="85"/>
      <c r="D630" s="85"/>
      <c r="E630" s="85"/>
      <c r="F630" s="85"/>
      <c r="G630" s="85"/>
      <c r="H630" s="85"/>
      <c r="I630" s="85"/>
    </row>
    <row r="631" spans="2:9" ht="15.75" customHeight="1">
      <c r="B631" s="85"/>
      <c r="C631" s="85"/>
      <c r="D631" s="85"/>
      <c r="E631" s="85"/>
      <c r="F631" s="85"/>
      <c r="G631" s="85"/>
      <c r="H631" s="85"/>
      <c r="I631" s="85"/>
    </row>
    <row r="632" spans="2:9" ht="15.75" customHeight="1">
      <c r="B632" s="85"/>
      <c r="C632" s="85"/>
      <c r="D632" s="85"/>
      <c r="E632" s="85"/>
      <c r="F632" s="85"/>
      <c r="G632" s="85"/>
      <c r="H632" s="85"/>
      <c r="I632" s="85"/>
    </row>
    <row r="633" spans="2:9" ht="15.75" customHeight="1">
      <c r="B633" s="85"/>
      <c r="C633" s="85"/>
      <c r="D633" s="85"/>
      <c r="E633" s="85"/>
      <c r="F633" s="85"/>
      <c r="G633" s="85"/>
      <c r="H633" s="85"/>
      <c r="I633" s="85"/>
    </row>
    <row r="634" spans="2:9" ht="15.75" customHeight="1">
      <c r="B634" s="85"/>
      <c r="C634" s="85"/>
      <c r="D634" s="85"/>
      <c r="E634" s="85"/>
      <c r="F634" s="85"/>
      <c r="G634" s="85"/>
      <c r="H634" s="85"/>
      <c r="I634" s="85"/>
    </row>
    <row r="635" spans="2:9" ht="15.75" customHeight="1">
      <c r="B635" s="85"/>
      <c r="C635" s="85"/>
      <c r="D635" s="85"/>
      <c r="E635" s="85"/>
      <c r="F635" s="85"/>
      <c r="G635" s="85"/>
      <c r="H635" s="85"/>
      <c r="I635" s="85"/>
    </row>
    <row r="636" spans="2:9" ht="15.75" customHeight="1">
      <c r="B636" s="85"/>
      <c r="C636" s="85"/>
      <c r="D636" s="85"/>
      <c r="E636" s="85"/>
      <c r="F636" s="85"/>
      <c r="G636" s="85"/>
      <c r="H636" s="85"/>
      <c r="I636" s="85"/>
    </row>
    <row r="637" spans="2:9" ht="15.75" customHeight="1">
      <c r="B637" s="85"/>
      <c r="C637" s="85"/>
      <c r="D637" s="85"/>
      <c r="E637" s="85"/>
      <c r="F637" s="85"/>
      <c r="G637" s="85"/>
      <c r="H637" s="85"/>
      <c r="I637" s="85"/>
    </row>
    <row r="638" spans="2:9" ht="15.75" customHeight="1">
      <c r="B638" s="85"/>
      <c r="C638" s="85"/>
      <c r="D638" s="85"/>
      <c r="E638" s="85"/>
      <c r="F638" s="85"/>
      <c r="G638" s="85"/>
      <c r="H638" s="85"/>
      <c r="I638" s="85"/>
    </row>
    <row r="639" spans="2:9" ht="15.75" customHeight="1">
      <c r="B639" s="85"/>
      <c r="C639" s="85"/>
      <c r="D639" s="85"/>
      <c r="E639" s="85"/>
      <c r="F639" s="85"/>
      <c r="G639" s="85"/>
      <c r="H639" s="85"/>
      <c r="I639" s="85"/>
    </row>
    <row r="640" spans="2:9" ht="15.75" customHeight="1">
      <c r="B640" s="85"/>
      <c r="C640" s="85"/>
      <c r="D640" s="85"/>
      <c r="E640" s="85"/>
      <c r="F640" s="85"/>
      <c r="G640" s="85"/>
      <c r="H640" s="85"/>
      <c r="I640" s="85"/>
    </row>
    <row r="641" spans="2:9" ht="15.75" customHeight="1">
      <c r="B641" s="85"/>
      <c r="C641" s="85"/>
      <c r="D641" s="85"/>
      <c r="E641" s="85"/>
      <c r="F641" s="85"/>
      <c r="G641" s="85"/>
      <c r="H641" s="85"/>
      <c r="I641" s="85"/>
    </row>
    <row r="642" spans="2:9" ht="15.75" customHeight="1">
      <c r="B642" s="85"/>
      <c r="C642" s="85"/>
      <c r="D642" s="85"/>
      <c r="E642" s="85"/>
      <c r="F642" s="85"/>
      <c r="G642" s="85"/>
      <c r="H642" s="85"/>
      <c r="I642" s="85"/>
    </row>
    <row r="643" spans="2:9" ht="15.75" customHeight="1">
      <c r="B643" s="85"/>
      <c r="C643" s="85"/>
      <c r="D643" s="85"/>
      <c r="E643" s="85"/>
      <c r="F643" s="85"/>
      <c r="G643" s="85"/>
      <c r="H643" s="85"/>
      <c r="I643" s="85"/>
    </row>
    <row r="644" spans="2:9" ht="15.75" customHeight="1">
      <c r="B644" s="85"/>
      <c r="C644" s="85"/>
      <c r="D644" s="85"/>
      <c r="E644" s="85"/>
      <c r="F644" s="85"/>
      <c r="G644" s="85"/>
      <c r="H644" s="85"/>
      <c r="I644" s="85"/>
    </row>
    <row r="645" spans="2:9" ht="15.75" customHeight="1">
      <c r="B645" s="85"/>
      <c r="C645" s="85"/>
      <c r="D645" s="85"/>
      <c r="E645" s="85"/>
      <c r="F645" s="85"/>
      <c r="G645" s="85"/>
      <c r="H645" s="85"/>
      <c r="I645" s="85"/>
    </row>
    <row r="646" spans="2:9" ht="15.75" customHeight="1">
      <c r="B646" s="85"/>
      <c r="C646" s="85"/>
      <c r="D646" s="85"/>
      <c r="E646" s="85"/>
      <c r="F646" s="85"/>
      <c r="G646" s="85"/>
      <c r="H646" s="85"/>
      <c r="I646" s="85"/>
    </row>
    <row r="647" spans="2:9" ht="15.75" customHeight="1">
      <c r="B647" s="85"/>
      <c r="C647" s="85"/>
      <c r="D647" s="85"/>
      <c r="E647" s="85"/>
      <c r="F647" s="85"/>
      <c r="G647" s="85"/>
      <c r="H647" s="85"/>
      <c r="I647" s="85"/>
    </row>
    <row r="648" spans="2:9" ht="15.75" customHeight="1">
      <c r="B648" s="85"/>
      <c r="C648" s="85"/>
      <c r="D648" s="85"/>
      <c r="E648" s="85"/>
      <c r="F648" s="85"/>
      <c r="G648" s="85"/>
      <c r="H648" s="85"/>
      <c r="I648" s="85"/>
    </row>
    <row r="649" spans="2:9" ht="15.75" customHeight="1">
      <c r="B649" s="85"/>
      <c r="C649" s="85"/>
      <c r="D649" s="85"/>
      <c r="E649" s="85"/>
      <c r="F649" s="85"/>
      <c r="G649" s="85"/>
      <c r="H649" s="85"/>
      <c r="I649" s="85"/>
    </row>
    <row r="650" spans="2:9" ht="15.75" customHeight="1">
      <c r="B650" s="85"/>
      <c r="C650" s="85"/>
      <c r="D650" s="85"/>
      <c r="E650" s="85"/>
      <c r="F650" s="85"/>
      <c r="G650" s="85"/>
      <c r="H650" s="85"/>
      <c r="I650" s="85"/>
    </row>
    <row r="651" spans="2:9" ht="15.75" customHeight="1">
      <c r="B651" s="85"/>
      <c r="C651" s="85"/>
      <c r="D651" s="85"/>
      <c r="E651" s="85"/>
      <c r="F651" s="85"/>
      <c r="G651" s="85"/>
      <c r="H651" s="85"/>
      <c r="I651" s="85"/>
    </row>
    <row r="652" spans="2:9" ht="15.75" customHeight="1">
      <c r="B652" s="85"/>
      <c r="C652" s="85"/>
      <c r="D652" s="85"/>
      <c r="E652" s="85"/>
      <c r="F652" s="85"/>
      <c r="G652" s="85"/>
      <c r="H652" s="85"/>
      <c r="I652" s="85"/>
    </row>
    <row r="653" spans="2:9" ht="15.75" customHeight="1">
      <c r="B653" s="85"/>
      <c r="C653" s="85"/>
      <c r="D653" s="85"/>
      <c r="E653" s="85"/>
      <c r="F653" s="85"/>
      <c r="G653" s="85"/>
      <c r="H653" s="85"/>
      <c r="I653" s="85"/>
    </row>
    <row r="654" spans="2:9" ht="15.75" customHeight="1">
      <c r="B654" s="85"/>
      <c r="C654" s="85"/>
      <c r="D654" s="85"/>
      <c r="E654" s="85"/>
      <c r="F654" s="85"/>
      <c r="G654" s="85"/>
      <c r="H654" s="85"/>
      <c r="I654" s="85"/>
    </row>
    <row r="655" spans="2:9" ht="15.75" customHeight="1">
      <c r="B655" s="85"/>
      <c r="C655" s="85"/>
      <c r="D655" s="85"/>
      <c r="E655" s="85"/>
      <c r="F655" s="85"/>
      <c r="G655" s="85"/>
      <c r="H655" s="85"/>
      <c r="I655" s="85"/>
    </row>
    <row r="656" spans="2:9" ht="15.75" customHeight="1">
      <c r="B656" s="85"/>
      <c r="C656" s="85"/>
      <c r="D656" s="85"/>
      <c r="E656" s="85"/>
      <c r="F656" s="85"/>
      <c r="G656" s="85"/>
      <c r="H656" s="85"/>
      <c r="I656" s="85"/>
    </row>
    <row r="657" spans="2:9" ht="15.75" customHeight="1">
      <c r="B657" s="85"/>
      <c r="C657" s="85"/>
      <c r="D657" s="85"/>
      <c r="E657" s="85"/>
      <c r="F657" s="85"/>
      <c r="G657" s="85"/>
      <c r="H657" s="85"/>
      <c r="I657" s="85"/>
    </row>
    <row r="658" spans="2:9" ht="15.75" customHeight="1">
      <c r="B658" s="85"/>
      <c r="C658" s="85"/>
      <c r="D658" s="85"/>
      <c r="E658" s="85"/>
      <c r="F658" s="85"/>
      <c r="G658" s="85"/>
      <c r="H658" s="85"/>
      <c r="I658" s="85"/>
    </row>
    <row r="659" spans="2:9" ht="15.75" customHeight="1">
      <c r="B659" s="85"/>
      <c r="C659" s="85"/>
      <c r="D659" s="85"/>
      <c r="E659" s="85"/>
      <c r="F659" s="85"/>
      <c r="G659" s="85"/>
      <c r="H659" s="85"/>
      <c r="I659" s="85"/>
    </row>
    <row r="660" spans="2:9" ht="15.75" customHeight="1">
      <c r="B660" s="85"/>
      <c r="C660" s="85"/>
      <c r="D660" s="85"/>
      <c r="E660" s="85"/>
      <c r="F660" s="85"/>
      <c r="G660" s="85"/>
      <c r="H660" s="85"/>
      <c r="I660" s="85"/>
    </row>
    <row r="661" spans="2:9" ht="15.75" customHeight="1">
      <c r="B661" s="85"/>
      <c r="C661" s="85"/>
      <c r="D661" s="85"/>
      <c r="E661" s="85"/>
      <c r="F661" s="85"/>
      <c r="G661" s="85"/>
      <c r="H661" s="85"/>
      <c r="I661" s="85"/>
    </row>
    <row r="662" spans="2:9" ht="15.75" customHeight="1">
      <c r="B662" s="85"/>
      <c r="C662" s="85"/>
      <c r="D662" s="85"/>
      <c r="E662" s="85"/>
      <c r="F662" s="85"/>
      <c r="G662" s="85"/>
      <c r="H662" s="85"/>
      <c r="I662" s="85"/>
    </row>
    <row r="663" spans="2:9" ht="15.75" customHeight="1">
      <c r="B663" s="85"/>
      <c r="C663" s="85"/>
      <c r="D663" s="85"/>
      <c r="E663" s="85"/>
      <c r="F663" s="85"/>
      <c r="G663" s="85"/>
      <c r="H663" s="85"/>
      <c r="I663" s="85"/>
    </row>
    <row r="664" spans="2:9" ht="15.75" customHeight="1">
      <c r="B664" s="85"/>
      <c r="C664" s="85"/>
      <c r="D664" s="85"/>
      <c r="E664" s="85"/>
      <c r="F664" s="85"/>
      <c r="G664" s="85"/>
      <c r="H664" s="85"/>
      <c r="I664" s="85"/>
    </row>
    <row r="665" spans="2:9" ht="15.75" customHeight="1">
      <c r="B665" s="85"/>
      <c r="C665" s="85"/>
      <c r="D665" s="85"/>
      <c r="E665" s="85"/>
      <c r="F665" s="85"/>
      <c r="G665" s="85"/>
      <c r="H665" s="85"/>
      <c r="I665" s="85"/>
    </row>
    <row r="666" spans="2:9" ht="15.75" customHeight="1">
      <c r="B666" s="85"/>
      <c r="C666" s="85"/>
      <c r="D666" s="85"/>
      <c r="E666" s="85"/>
      <c r="F666" s="85"/>
      <c r="G666" s="85"/>
      <c r="H666" s="85"/>
      <c r="I666" s="85"/>
    </row>
    <row r="667" spans="2:9" ht="15.75" customHeight="1">
      <c r="B667" s="85"/>
      <c r="C667" s="85"/>
      <c r="D667" s="85"/>
      <c r="E667" s="85"/>
      <c r="F667" s="85"/>
      <c r="G667" s="85"/>
      <c r="H667" s="85"/>
      <c r="I667" s="85"/>
    </row>
    <row r="668" spans="2:9" ht="15.75" customHeight="1">
      <c r="B668" s="85"/>
      <c r="C668" s="85"/>
      <c r="D668" s="85"/>
      <c r="E668" s="85"/>
      <c r="F668" s="85"/>
      <c r="G668" s="85"/>
      <c r="H668" s="85"/>
      <c r="I668" s="85"/>
    </row>
    <row r="669" spans="2:9" ht="15.75" customHeight="1">
      <c r="B669" s="85"/>
      <c r="C669" s="85"/>
      <c r="D669" s="85"/>
      <c r="E669" s="85"/>
      <c r="F669" s="85"/>
      <c r="G669" s="85"/>
      <c r="H669" s="85"/>
      <c r="I669" s="85"/>
    </row>
    <row r="670" spans="2:9" ht="15.75" customHeight="1">
      <c r="B670" s="85"/>
      <c r="C670" s="85"/>
      <c r="D670" s="85"/>
      <c r="E670" s="85"/>
      <c r="F670" s="85"/>
      <c r="G670" s="85"/>
      <c r="H670" s="85"/>
      <c r="I670" s="85"/>
    </row>
    <row r="671" spans="2:9" ht="15.75" customHeight="1">
      <c r="B671" s="85"/>
      <c r="C671" s="85"/>
      <c r="D671" s="85"/>
      <c r="E671" s="85"/>
      <c r="F671" s="85"/>
      <c r="G671" s="85"/>
      <c r="H671" s="85"/>
      <c r="I671" s="85"/>
    </row>
    <row r="672" spans="2:9" ht="15.75" customHeight="1">
      <c r="B672" s="85"/>
      <c r="C672" s="85"/>
      <c r="D672" s="85"/>
      <c r="E672" s="85"/>
      <c r="F672" s="85"/>
      <c r="G672" s="85"/>
      <c r="H672" s="85"/>
      <c r="I672" s="85"/>
    </row>
    <row r="673" spans="2:9" ht="15.75" customHeight="1">
      <c r="B673" s="85"/>
      <c r="C673" s="85"/>
      <c r="D673" s="85"/>
      <c r="E673" s="85"/>
      <c r="F673" s="85"/>
      <c r="G673" s="85"/>
      <c r="H673" s="85"/>
      <c r="I673" s="85"/>
    </row>
    <row r="674" spans="2:9" ht="15.75" customHeight="1">
      <c r="B674" s="85"/>
      <c r="C674" s="85"/>
      <c r="D674" s="85"/>
      <c r="E674" s="85"/>
      <c r="F674" s="85"/>
      <c r="G674" s="85"/>
      <c r="H674" s="85"/>
      <c r="I674" s="85"/>
    </row>
    <row r="675" spans="2:9" ht="15.75" customHeight="1">
      <c r="B675" s="85"/>
      <c r="C675" s="85"/>
      <c r="D675" s="85"/>
      <c r="E675" s="85"/>
      <c r="F675" s="85"/>
      <c r="G675" s="85"/>
      <c r="H675" s="85"/>
      <c r="I675" s="85"/>
    </row>
    <row r="676" spans="2:9" ht="15.75" customHeight="1">
      <c r="B676" s="85"/>
      <c r="C676" s="85"/>
      <c r="D676" s="85"/>
      <c r="E676" s="85"/>
      <c r="F676" s="85"/>
      <c r="G676" s="85"/>
      <c r="H676" s="85"/>
      <c r="I676" s="85"/>
    </row>
    <row r="677" spans="2:9" ht="15.75" customHeight="1">
      <c r="B677" s="85"/>
      <c r="C677" s="85"/>
      <c r="D677" s="85"/>
      <c r="E677" s="85"/>
      <c r="F677" s="85"/>
      <c r="G677" s="85"/>
      <c r="H677" s="85"/>
      <c r="I677" s="85"/>
    </row>
    <row r="678" spans="2:9" ht="15.75" customHeight="1">
      <c r="B678" s="85"/>
      <c r="C678" s="85"/>
      <c r="D678" s="85"/>
      <c r="E678" s="85"/>
      <c r="F678" s="85"/>
      <c r="G678" s="85"/>
      <c r="H678" s="85"/>
      <c r="I678" s="85"/>
    </row>
    <row r="679" spans="2:9" ht="15.75" customHeight="1">
      <c r="B679" s="85"/>
      <c r="C679" s="85"/>
      <c r="D679" s="85"/>
      <c r="E679" s="85"/>
      <c r="F679" s="85"/>
      <c r="G679" s="85"/>
      <c r="H679" s="85"/>
      <c r="I679" s="85"/>
    </row>
    <row r="680" spans="2:9" ht="15.75" customHeight="1">
      <c r="B680" s="85"/>
      <c r="C680" s="85"/>
      <c r="D680" s="85"/>
      <c r="E680" s="85"/>
      <c r="F680" s="85"/>
      <c r="G680" s="85"/>
      <c r="H680" s="85"/>
      <c r="I680" s="85"/>
    </row>
    <row r="681" spans="2:9" ht="15.75" customHeight="1">
      <c r="B681" s="85"/>
      <c r="C681" s="85"/>
      <c r="D681" s="85"/>
      <c r="E681" s="85"/>
      <c r="F681" s="85"/>
      <c r="G681" s="85"/>
      <c r="H681" s="85"/>
      <c r="I681" s="85"/>
    </row>
    <row r="682" spans="2:9" ht="15.75" customHeight="1">
      <c r="B682" s="85"/>
      <c r="C682" s="85"/>
      <c r="D682" s="85"/>
      <c r="E682" s="85"/>
      <c r="F682" s="85"/>
      <c r="G682" s="85"/>
      <c r="H682" s="85"/>
      <c r="I682" s="85"/>
    </row>
    <row r="683" spans="2:9" ht="15.75" customHeight="1">
      <c r="B683" s="85"/>
      <c r="C683" s="85"/>
      <c r="D683" s="85"/>
      <c r="E683" s="85"/>
      <c r="F683" s="85"/>
      <c r="G683" s="85"/>
      <c r="H683" s="85"/>
      <c r="I683" s="85"/>
    </row>
    <row r="684" spans="2:9" ht="15.75" customHeight="1">
      <c r="B684" s="85"/>
      <c r="C684" s="85"/>
      <c r="D684" s="85"/>
      <c r="E684" s="85"/>
      <c r="F684" s="85"/>
      <c r="G684" s="85"/>
      <c r="H684" s="85"/>
      <c r="I684" s="85"/>
    </row>
    <row r="685" spans="2:9" ht="15.75" customHeight="1">
      <c r="B685" s="85"/>
      <c r="C685" s="85"/>
      <c r="D685" s="85"/>
      <c r="E685" s="85"/>
      <c r="F685" s="85"/>
      <c r="G685" s="85"/>
      <c r="H685" s="85"/>
      <c r="I685" s="85"/>
    </row>
    <row r="686" spans="2:9" ht="15.75" customHeight="1">
      <c r="B686" s="85"/>
      <c r="C686" s="85"/>
      <c r="D686" s="85"/>
      <c r="E686" s="85"/>
      <c r="F686" s="85"/>
      <c r="G686" s="85"/>
      <c r="H686" s="85"/>
      <c r="I686" s="85"/>
    </row>
    <row r="687" spans="2:9" ht="15.75" customHeight="1">
      <c r="B687" s="85"/>
      <c r="C687" s="85"/>
      <c r="D687" s="85"/>
      <c r="E687" s="85"/>
      <c r="F687" s="85"/>
      <c r="G687" s="85"/>
      <c r="H687" s="85"/>
      <c r="I687" s="85"/>
    </row>
    <row r="688" spans="2:9" ht="15.75" customHeight="1">
      <c r="B688" s="85"/>
      <c r="C688" s="85"/>
      <c r="D688" s="85"/>
      <c r="E688" s="85"/>
      <c r="F688" s="85"/>
      <c r="G688" s="85"/>
      <c r="H688" s="85"/>
      <c r="I688" s="85"/>
    </row>
    <row r="689" spans="2:9" ht="15.75" customHeight="1">
      <c r="B689" s="85"/>
      <c r="C689" s="85"/>
      <c r="D689" s="85"/>
      <c r="E689" s="85"/>
      <c r="F689" s="85"/>
      <c r="G689" s="85"/>
      <c r="H689" s="85"/>
      <c r="I689" s="85"/>
    </row>
    <row r="690" spans="2:9" ht="15.75" customHeight="1">
      <c r="B690" s="85"/>
      <c r="C690" s="85"/>
      <c r="D690" s="85"/>
      <c r="E690" s="85"/>
      <c r="F690" s="85"/>
      <c r="G690" s="85"/>
      <c r="H690" s="85"/>
      <c r="I690" s="85"/>
    </row>
    <row r="691" spans="2:9" ht="15.75" customHeight="1">
      <c r="B691" s="85"/>
      <c r="C691" s="85"/>
      <c r="D691" s="85"/>
      <c r="E691" s="85"/>
      <c r="F691" s="85"/>
      <c r="G691" s="85"/>
      <c r="H691" s="85"/>
      <c r="I691" s="85"/>
    </row>
    <row r="692" spans="2:9" ht="15.75" customHeight="1">
      <c r="B692" s="85"/>
      <c r="C692" s="85"/>
      <c r="D692" s="85"/>
      <c r="E692" s="85"/>
      <c r="F692" s="85"/>
      <c r="G692" s="85"/>
      <c r="H692" s="85"/>
      <c r="I692" s="85"/>
    </row>
    <row r="693" spans="2:9" ht="15.75" customHeight="1">
      <c r="B693" s="85"/>
      <c r="C693" s="85"/>
      <c r="D693" s="85"/>
      <c r="E693" s="85"/>
      <c r="F693" s="85"/>
      <c r="G693" s="85"/>
      <c r="H693" s="85"/>
      <c r="I693" s="85"/>
    </row>
    <row r="694" spans="2:9" ht="15.75" customHeight="1">
      <c r="B694" s="85"/>
      <c r="C694" s="85"/>
      <c r="D694" s="85"/>
      <c r="E694" s="85"/>
      <c r="F694" s="85"/>
      <c r="G694" s="85"/>
      <c r="H694" s="85"/>
      <c r="I694" s="85"/>
    </row>
    <row r="695" spans="2:9" ht="15.75" customHeight="1">
      <c r="B695" s="85"/>
      <c r="C695" s="85"/>
      <c r="D695" s="85"/>
      <c r="E695" s="85"/>
      <c r="F695" s="85"/>
      <c r="G695" s="85"/>
      <c r="H695" s="85"/>
      <c r="I695" s="85"/>
    </row>
    <row r="696" spans="2:9" ht="15.75" customHeight="1">
      <c r="B696" s="85"/>
      <c r="C696" s="85"/>
      <c r="D696" s="85"/>
      <c r="E696" s="85"/>
      <c r="F696" s="85"/>
      <c r="G696" s="85"/>
      <c r="H696" s="85"/>
      <c r="I696" s="85"/>
    </row>
    <row r="697" spans="2:9" ht="15.75" customHeight="1">
      <c r="B697" s="85"/>
      <c r="C697" s="85"/>
      <c r="D697" s="85"/>
      <c r="E697" s="85"/>
      <c r="F697" s="85"/>
      <c r="G697" s="85"/>
      <c r="H697" s="85"/>
      <c r="I697" s="85"/>
    </row>
    <row r="698" spans="2:9" ht="15.75" customHeight="1">
      <c r="B698" s="85"/>
      <c r="C698" s="85"/>
      <c r="D698" s="85"/>
      <c r="E698" s="85"/>
      <c r="F698" s="85"/>
      <c r="G698" s="85"/>
      <c r="H698" s="85"/>
      <c r="I698" s="85"/>
    </row>
    <row r="699" spans="2:9" ht="15.75" customHeight="1">
      <c r="B699" s="85"/>
      <c r="C699" s="85"/>
      <c r="D699" s="85"/>
      <c r="E699" s="85"/>
      <c r="F699" s="85"/>
      <c r="G699" s="85"/>
      <c r="H699" s="85"/>
      <c r="I699" s="85"/>
    </row>
    <row r="700" spans="2:9" ht="15.75" customHeight="1">
      <c r="B700" s="85"/>
      <c r="C700" s="85"/>
      <c r="D700" s="85"/>
      <c r="E700" s="85"/>
      <c r="F700" s="85"/>
      <c r="G700" s="85"/>
      <c r="H700" s="85"/>
      <c r="I700" s="85"/>
    </row>
    <row r="701" spans="2:9" ht="15.75" customHeight="1">
      <c r="B701" s="85"/>
      <c r="C701" s="85"/>
      <c r="D701" s="85"/>
      <c r="E701" s="85"/>
      <c r="F701" s="85"/>
      <c r="G701" s="85"/>
      <c r="H701" s="85"/>
      <c r="I701" s="85"/>
    </row>
    <row r="702" spans="2:9" ht="15.75" customHeight="1">
      <c r="B702" s="85"/>
      <c r="C702" s="85"/>
      <c r="D702" s="85"/>
      <c r="E702" s="85"/>
      <c r="F702" s="85"/>
      <c r="G702" s="85"/>
      <c r="H702" s="85"/>
      <c r="I702" s="85"/>
    </row>
    <row r="703" spans="2:9" ht="15.75" customHeight="1">
      <c r="B703" s="85"/>
      <c r="C703" s="85"/>
      <c r="D703" s="85"/>
      <c r="E703" s="85"/>
      <c r="F703" s="85"/>
      <c r="G703" s="85"/>
      <c r="H703" s="85"/>
      <c r="I703" s="85"/>
    </row>
    <row r="704" spans="2:9" ht="15.75" customHeight="1">
      <c r="B704" s="85"/>
      <c r="C704" s="85"/>
      <c r="D704" s="85"/>
      <c r="E704" s="85"/>
      <c r="F704" s="85"/>
      <c r="G704" s="85"/>
      <c r="H704" s="85"/>
      <c r="I704" s="85"/>
    </row>
    <row r="705" spans="2:9" ht="15.75" customHeight="1">
      <c r="B705" s="85"/>
      <c r="C705" s="85"/>
      <c r="D705" s="85"/>
      <c r="E705" s="85"/>
      <c r="F705" s="85"/>
      <c r="G705" s="85"/>
      <c r="H705" s="85"/>
      <c r="I705" s="85"/>
    </row>
    <row r="706" spans="2:9" ht="15.75" customHeight="1">
      <c r="B706" s="85"/>
      <c r="C706" s="85"/>
      <c r="D706" s="85"/>
      <c r="E706" s="85"/>
      <c r="F706" s="85"/>
      <c r="G706" s="85"/>
      <c r="H706" s="85"/>
      <c r="I706" s="85"/>
    </row>
    <row r="707" spans="2:9" ht="15.75" customHeight="1">
      <c r="B707" s="85"/>
      <c r="C707" s="85"/>
      <c r="D707" s="85"/>
      <c r="E707" s="85"/>
      <c r="F707" s="85"/>
      <c r="G707" s="85"/>
      <c r="H707" s="85"/>
      <c r="I707" s="85"/>
    </row>
    <row r="708" spans="2:9" ht="15.75" customHeight="1">
      <c r="B708" s="85"/>
      <c r="C708" s="85"/>
      <c r="D708" s="85"/>
      <c r="E708" s="85"/>
      <c r="F708" s="85"/>
      <c r="G708" s="85"/>
      <c r="H708" s="85"/>
      <c r="I708" s="85"/>
    </row>
    <row r="709" spans="2:9" ht="15.75" customHeight="1">
      <c r="B709" s="85"/>
      <c r="C709" s="85"/>
      <c r="D709" s="85"/>
      <c r="E709" s="85"/>
      <c r="F709" s="85"/>
      <c r="G709" s="85"/>
      <c r="H709" s="85"/>
      <c r="I709" s="85"/>
    </row>
    <row r="710" spans="2:9" ht="15.75" customHeight="1">
      <c r="B710" s="85"/>
      <c r="C710" s="85"/>
      <c r="D710" s="85"/>
      <c r="E710" s="85"/>
      <c r="F710" s="85"/>
      <c r="G710" s="85"/>
      <c r="H710" s="85"/>
      <c r="I710" s="85"/>
    </row>
    <row r="711" spans="2:9" ht="15.75" customHeight="1">
      <c r="B711" s="85"/>
      <c r="C711" s="85"/>
      <c r="D711" s="85"/>
      <c r="E711" s="85"/>
      <c r="F711" s="85"/>
      <c r="G711" s="85"/>
      <c r="H711" s="85"/>
      <c r="I711" s="85"/>
    </row>
    <row r="712" spans="2:9" ht="15.75" customHeight="1">
      <c r="B712" s="85"/>
      <c r="C712" s="85"/>
      <c r="D712" s="85"/>
      <c r="E712" s="85"/>
      <c r="F712" s="85"/>
      <c r="G712" s="85"/>
      <c r="H712" s="85"/>
      <c r="I712" s="85"/>
    </row>
    <row r="713" spans="2:9" ht="15.75" customHeight="1">
      <c r="B713" s="85"/>
      <c r="C713" s="85"/>
      <c r="D713" s="85"/>
      <c r="E713" s="85"/>
      <c r="F713" s="85"/>
      <c r="G713" s="85"/>
      <c r="H713" s="85"/>
      <c r="I713" s="85"/>
    </row>
    <row r="714" spans="2:9" ht="15.75" customHeight="1">
      <c r="B714" s="85"/>
      <c r="C714" s="85"/>
      <c r="D714" s="85"/>
      <c r="E714" s="85"/>
      <c r="F714" s="85"/>
      <c r="G714" s="85"/>
      <c r="H714" s="85"/>
      <c r="I714" s="85"/>
    </row>
    <row r="715" spans="2:9" ht="15.75" customHeight="1">
      <c r="B715" s="85"/>
      <c r="C715" s="85"/>
      <c r="D715" s="85"/>
      <c r="E715" s="85"/>
      <c r="F715" s="85"/>
      <c r="G715" s="85"/>
      <c r="H715" s="85"/>
      <c r="I715" s="85"/>
    </row>
    <row r="716" spans="2:9" ht="15.75" customHeight="1">
      <c r="B716" s="85"/>
      <c r="C716" s="85"/>
      <c r="D716" s="85"/>
      <c r="E716" s="85"/>
      <c r="F716" s="85"/>
      <c r="G716" s="85"/>
      <c r="H716" s="85"/>
      <c r="I716" s="85"/>
    </row>
    <row r="717" spans="2:9" ht="15.75" customHeight="1">
      <c r="B717" s="85"/>
      <c r="C717" s="85"/>
      <c r="D717" s="85"/>
      <c r="E717" s="85"/>
      <c r="F717" s="85"/>
      <c r="G717" s="85"/>
      <c r="H717" s="85"/>
      <c r="I717" s="85"/>
    </row>
    <row r="718" spans="2:9" ht="15.75" customHeight="1">
      <c r="B718" s="85"/>
      <c r="C718" s="85"/>
      <c r="D718" s="85"/>
      <c r="E718" s="85"/>
      <c r="F718" s="85"/>
      <c r="G718" s="85"/>
      <c r="H718" s="85"/>
      <c r="I718" s="85"/>
    </row>
    <row r="719" spans="2:9" ht="15.75" customHeight="1">
      <c r="B719" s="85"/>
      <c r="C719" s="85"/>
      <c r="D719" s="85"/>
      <c r="E719" s="85"/>
      <c r="F719" s="85"/>
      <c r="G719" s="85"/>
      <c r="H719" s="85"/>
      <c r="I719" s="85"/>
    </row>
    <row r="720" spans="2:9" ht="15.75" customHeight="1">
      <c r="B720" s="85"/>
      <c r="C720" s="85"/>
      <c r="D720" s="85"/>
      <c r="E720" s="85"/>
      <c r="F720" s="85"/>
      <c r="G720" s="85"/>
      <c r="H720" s="85"/>
      <c r="I720" s="85"/>
    </row>
    <row r="721" spans="2:9" ht="15.75" customHeight="1">
      <c r="B721" s="85"/>
      <c r="C721" s="85"/>
      <c r="D721" s="85"/>
      <c r="E721" s="85"/>
      <c r="F721" s="85"/>
      <c r="G721" s="85"/>
      <c r="H721" s="85"/>
      <c r="I721" s="85"/>
    </row>
    <row r="722" spans="2:9" ht="15.75" customHeight="1">
      <c r="B722" s="85"/>
      <c r="C722" s="85"/>
      <c r="D722" s="85"/>
      <c r="E722" s="85"/>
      <c r="F722" s="85"/>
      <c r="G722" s="85"/>
      <c r="H722" s="85"/>
      <c r="I722" s="85"/>
    </row>
    <row r="723" spans="2:9" ht="15.75" customHeight="1">
      <c r="B723" s="85"/>
      <c r="C723" s="85"/>
      <c r="D723" s="85"/>
      <c r="E723" s="85"/>
      <c r="F723" s="85"/>
      <c r="G723" s="85"/>
      <c r="H723" s="85"/>
      <c r="I723" s="85"/>
    </row>
    <row r="724" spans="2:9" ht="15.75" customHeight="1">
      <c r="B724" s="85"/>
      <c r="C724" s="85"/>
      <c r="D724" s="85"/>
      <c r="E724" s="85"/>
      <c r="F724" s="85"/>
      <c r="G724" s="85"/>
      <c r="H724" s="85"/>
      <c r="I724" s="85"/>
    </row>
    <row r="725" spans="2:9" ht="15.75" customHeight="1">
      <c r="B725" s="85"/>
      <c r="C725" s="85"/>
      <c r="D725" s="85"/>
      <c r="E725" s="85"/>
      <c r="F725" s="85"/>
      <c r="G725" s="85"/>
      <c r="H725" s="85"/>
      <c r="I725" s="85"/>
    </row>
    <row r="726" spans="2:9" ht="15.75" customHeight="1">
      <c r="B726" s="85"/>
      <c r="C726" s="85"/>
      <c r="D726" s="85"/>
      <c r="E726" s="85"/>
      <c r="F726" s="85"/>
      <c r="G726" s="85"/>
      <c r="H726" s="85"/>
      <c r="I726" s="85"/>
    </row>
    <row r="727" spans="2:9" ht="15.75" customHeight="1">
      <c r="B727" s="85"/>
      <c r="C727" s="85"/>
      <c r="D727" s="85"/>
      <c r="E727" s="85"/>
      <c r="F727" s="85"/>
      <c r="G727" s="85"/>
      <c r="H727" s="85"/>
      <c r="I727" s="85"/>
    </row>
    <row r="728" spans="2:9" ht="15.75" customHeight="1">
      <c r="B728" s="85"/>
      <c r="C728" s="85"/>
      <c r="D728" s="85"/>
      <c r="E728" s="85"/>
      <c r="F728" s="85"/>
      <c r="G728" s="85"/>
      <c r="H728" s="85"/>
      <c r="I728" s="85"/>
    </row>
    <row r="729" spans="2:9" ht="15.75" customHeight="1">
      <c r="B729" s="85"/>
      <c r="C729" s="85"/>
      <c r="D729" s="85"/>
      <c r="E729" s="85"/>
      <c r="F729" s="85"/>
      <c r="G729" s="85"/>
      <c r="H729" s="85"/>
      <c r="I729" s="85"/>
    </row>
    <row r="730" spans="2:9" ht="15.75" customHeight="1">
      <c r="B730" s="85"/>
      <c r="C730" s="85"/>
      <c r="D730" s="85"/>
      <c r="E730" s="85"/>
      <c r="F730" s="85"/>
      <c r="G730" s="85"/>
      <c r="H730" s="85"/>
      <c r="I730" s="85"/>
    </row>
    <row r="731" spans="2:9" ht="15.75" customHeight="1">
      <c r="B731" s="85"/>
      <c r="C731" s="85"/>
      <c r="D731" s="85"/>
      <c r="E731" s="85"/>
      <c r="F731" s="85"/>
      <c r="G731" s="85"/>
      <c r="H731" s="85"/>
      <c r="I731" s="85"/>
    </row>
    <row r="732" spans="2:9" ht="15.75" customHeight="1">
      <c r="B732" s="85"/>
      <c r="C732" s="85"/>
      <c r="D732" s="85"/>
      <c r="E732" s="85"/>
      <c r="F732" s="85"/>
      <c r="G732" s="85"/>
      <c r="H732" s="85"/>
      <c r="I732" s="85"/>
    </row>
    <row r="733" spans="2:9" ht="15.75" customHeight="1">
      <c r="B733" s="85"/>
      <c r="C733" s="85"/>
      <c r="D733" s="85"/>
      <c r="E733" s="85"/>
      <c r="F733" s="85"/>
      <c r="G733" s="85"/>
      <c r="H733" s="85"/>
      <c r="I733" s="85"/>
    </row>
    <row r="734" spans="2:9" ht="15.75" customHeight="1">
      <c r="B734" s="85"/>
      <c r="C734" s="85"/>
      <c r="D734" s="85"/>
      <c r="E734" s="85"/>
      <c r="F734" s="85"/>
      <c r="G734" s="85"/>
      <c r="H734" s="85"/>
      <c r="I734" s="85"/>
    </row>
    <row r="735" spans="2:9" ht="15.75" customHeight="1">
      <c r="B735" s="85"/>
      <c r="C735" s="85"/>
      <c r="D735" s="85"/>
      <c r="E735" s="85"/>
      <c r="F735" s="85"/>
      <c r="G735" s="85"/>
      <c r="H735" s="85"/>
      <c r="I735" s="85"/>
    </row>
    <row r="736" spans="2:9" ht="15.75" customHeight="1">
      <c r="B736" s="85"/>
      <c r="C736" s="85"/>
      <c r="D736" s="85"/>
      <c r="E736" s="85"/>
      <c r="F736" s="85"/>
      <c r="G736" s="85"/>
      <c r="H736" s="85"/>
      <c r="I736" s="85"/>
    </row>
    <row r="737" spans="2:9" ht="15.75" customHeight="1">
      <c r="B737" s="85"/>
      <c r="C737" s="85"/>
      <c r="D737" s="85"/>
      <c r="E737" s="85"/>
      <c r="F737" s="85"/>
      <c r="G737" s="85"/>
      <c r="H737" s="85"/>
      <c r="I737" s="85"/>
    </row>
    <row r="738" spans="2:9" ht="15.75" customHeight="1">
      <c r="B738" s="85"/>
      <c r="C738" s="85"/>
      <c r="D738" s="85"/>
      <c r="E738" s="85"/>
      <c r="F738" s="85"/>
      <c r="G738" s="85"/>
      <c r="H738" s="85"/>
      <c r="I738" s="85"/>
    </row>
    <row r="739" spans="2:9" ht="15.75" customHeight="1">
      <c r="B739" s="85"/>
      <c r="C739" s="85"/>
      <c r="D739" s="85"/>
      <c r="E739" s="85"/>
      <c r="F739" s="85"/>
      <c r="G739" s="85"/>
      <c r="H739" s="85"/>
      <c r="I739" s="85"/>
    </row>
    <row r="740" spans="2:9" ht="15.75" customHeight="1">
      <c r="B740" s="85"/>
      <c r="C740" s="85"/>
      <c r="D740" s="85"/>
      <c r="E740" s="85"/>
      <c r="F740" s="85"/>
      <c r="G740" s="85"/>
      <c r="H740" s="85"/>
      <c r="I740" s="85"/>
    </row>
    <row r="741" spans="2:9" ht="15.75" customHeight="1">
      <c r="B741" s="85"/>
      <c r="C741" s="85"/>
      <c r="D741" s="85"/>
      <c r="E741" s="85"/>
      <c r="F741" s="85"/>
      <c r="G741" s="85"/>
      <c r="H741" s="85"/>
      <c r="I741" s="85"/>
    </row>
    <row r="742" spans="2:9" ht="15.75" customHeight="1">
      <c r="B742" s="85"/>
      <c r="C742" s="85"/>
      <c r="D742" s="85"/>
      <c r="E742" s="85"/>
      <c r="F742" s="85"/>
      <c r="G742" s="85"/>
      <c r="H742" s="85"/>
      <c r="I742" s="85"/>
    </row>
    <row r="743" spans="2:9" ht="15.75" customHeight="1">
      <c r="B743" s="85"/>
      <c r="C743" s="85"/>
      <c r="D743" s="85"/>
      <c r="E743" s="85"/>
      <c r="F743" s="85"/>
      <c r="G743" s="85"/>
      <c r="H743" s="85"/>
      <c r="I743" s="85"/>
    </row>
    <row r="744" spans="2:9" ht="15.75" customHeight="1">
      <c r="B744" s="85"/>
      <c r="C744" s="85"/>
      <c r="D744" s="85"/>
      <c r="E744" s="85"/>
      <c r="F744" s="85"/>
      <c r="G744" s="85"/>
      <c r="H744" s="85"/>
      <c r="I744" s="85"/>
    </row>
    <row r="745" spans="2:9" ht="15.75" customHeight="1">
      <c r="B745" s="85"/>
      <c r="C745" s="85"/>
      <c r="D745" s="85"/>
      <c r="E745" s="85"/>
      <c r="F745" s="85"/>
      <c r="G745" s="85"/>
      <c r="H745" s="85"/>
      <c r="I745" s="85"/>
    </row>
    <row r="746" spans="2:9" ht="15.75" customHeight="1">
      <c r="B746" s="85"/>
      <c r="C746" s="85"/>
      <c r="D746" s="85"/>
      <c r="E746" s="85"/>
      <c r="F746" s="85"/>
      <c r="G746" s="85"/>
      <c r="H746" s="85"/>
      <c r="I746" s="85"/>
    </row>
    <row r="747" spans="2:9" ht="15.75" customHeight="1">
      <c r="B747" s="85"/>
      <c r="C747" s="85"/>
      <c r="D747" s="85"/>
      <c r="E747" s="85"/>
      <c r="F747" s="85"/>
      <c r="G747" s="85"/>
      <c r="H747" s="85"/>
      <c r="I747" s="85"/>
    </row>
    <row r="748" spans="2:9" ht="15.75" customHeight="1">
      <c r="B748" s="85"/>
      <c r="C748" s="85"/>
      <c r="D748" s="85"/>
      <c r="E748" s="85"/>
      <c r="F748" s="85"/>
      <c r="G748" s="85"/>
      <c r="H748" s="85"/>
      <c r="I748" s="85"/>
    </row>
    <row r="749" spans="2:9" ht="15.75" customHeight="1">
      <c r="B749" s="85"/>
      <c r="C749" s="85"/>
      <c r="D749" s="85"/>
      <c r="E749" s="85"/>
      <c r="F749" s="85"/>
      <c r="G749" s="85"/>
      <c r="H749" s="85"/>
      <c r="I749" s="85"/>
    </row>
    <row r="750" spans="2:9" ht="15.75" customHeight="1">
      <c r="B750" s="85"/>
      <c r="C750" s="85"/>
      <c r="D750" s="85"/>
      <c r="E750" s="85"/>
      <c r="F750" s="85"/>
      <c r="G750" s="85"/>
      <c r="H750" s="85"/>
      <c r="I750" s="85"/>
    </row>
    <row r="751" spans="2:9" ht="15.75" customHeight="1">
      <c r="B751" s="85"/>
      <c r="C751" s="85"/>
      <c r="D751" s="85"/>
      <c r="E751" s="85"/>
      <c r="F751" s="85"/>
      <c r="G751" s="85"/>
      <c r="H751" s="85"/>
      <c r="I751" s="85"/>
    </row>
    <row r="752" spans="2:9" ht="15.75" customHeight="1">
      <c r="B752" s="85"/>
      <c r="C752" s="85"/>
      <c r="D752" s="85"/>
      <c r="E752" s="85"/>
      <c r="F752" s="85"/>
      <c r="G752" s="85"/>
      <c r="H752" s="85"/>
      <c r="I752" s="85"/>
    </row>
    <row r="753" spans="2:9" ht="15.75" customHeight="1">
      <c r="B753" s="85"/>
      <c r="C753" s="85"/>
      <c r="D753" s="85"/>
      <c r="E753" s="85"/>
      <c r="F753" s="85"/>
      <c r="G753" s="85"/>
      <c r="H753" s="85"/>
      <c r="I753" s="85"/>
    </row>
    <row r="754" spans="2:9" ht="15.75" customHeight="1">
      <c r="B754" s="85"/>
      <c r="C754" s="85"/>
      <c r="D754" s="85"/>
      <c r="E754" s="85"/>
      <c r="F754" s="85"/>
      <c r="G754" s="85"/>
      <c r="H754" s="85"/>
      <c r="I754" s="85"/>
    </row>
    <row r="755" spans="2:9" ht="15.75" customHeight="1">
      <c r="B755" s="85"/>
      <c r="C755" s="85"/>
      <c r="D755" s="85"/>
      <c r="E755" s="85"/>
      <c r="F755" s="85"/>
      <c r="G755" s="85"/>
      <c r="H755" s="85"/>
      <c r="I755" s="85"/>
    </row>
    <row r="756" spans="2:9" ht="15.75" customHeight="1">
      <c r="B756" s="85"/>
      <c r="C756" s="85"/>
      <c r="D756" s="85"/>
      <c r="E756" s="85"/>
      <c r="F756" s="85"/>
      <c r="G756" s="85"/>
      <c r="H756" s="85"/>
      <c r="I756" s="85"/>
    </row>
    <row r="757" spans="2:9" ht="15.75" customHeight="1">
      <c r="B757" s="85"/>
      <c r="C757" s="85"/>
      <c r="D757" s="85"/>
      <c r="E757" s="85"/>
      <c r="F757" s="85"/>
      <c r="G757" s="85"/>
      <c r="H757" s="85"/>
      <c r="I757" s="85"/>
    </row>
    <row r="758" spans="2:9" ht="15.75" customHeight="1">
      <c r="B758" s="85"/>
      <c r="C758" s="85"/>
      <c r="D758" s="85"/>
      <c r="E758" s="85"/>
      <c r="F758" s="85"/>
      <c r="G758" s="85"/>
      <c r="H758" s="85"/>
      <c r="I758" s="85"/>
    </row>
    <row r="759" spans="2:9" ht="15.75" customHeight="1">
      <c r="B759" s="85"/>
      <c r="C759" s="85"/>
      <c r="D759" s="85"/>
      <c r="E759" s="85"/>
      <c r="F759" s="85"/>
      <c r="G759" s="85"/>
      <c r="H759" s="85"/>
      <c r="I759" s="85"/>
    </row>
    <row r="760" spans="2:9" ht="15.75" customHeight="1">
      <c r="B760" s="85"/>
      <c r="C760" s="85"/>
      <c r="D760" s="85"/>
      <c r="E760" s="85"/>
      <c r="F760" s="85"/>
      <c r="G760" s="85"/>
      <c r="H760" s="85"/>
      <c r="I760" s="85"/>
    </row>
    <row r="761" spans="2:9" ht="15.75" customHeight="1">
      <c r="B761" s="85"/>
      <c r="C761" s="85"/>
      <c r="D761" s="85"/>
      <c r="E761" s="85"/>
      <c r="F761" s="85"/>
      <c r="G761" s="85"/>
      <c r="H761" s="85"/>
      <c r="I761" s="85"/>
    </row>
    <row r="762" spans="2:9" ht="15.75" customHeight="1">
      <c r="B762" s="85"/>
      <c r="C762" s="85"/>
      <c r="D762" s="85"/>
      <c r="E762" s="85"/>
      <c r="F762" s="85"/>
      <c r="G762" s="85"/>
      <c r="H762" s="85"/>
      <c r="I762" s="85"/>
    </row>
    <row r="763" spans="2:9" ht="15.75" customHeight="1">
      <c r="B763" s="85"/>
      <c r="C763" s="85"/>
      <c r="D763" s="85"/>
      <c r="E763" s="85"/>
      <c r="F763" s="85"/>
      <c r="G763" s="85"/>
      <c r="H763" s="85"/>
      <c r="I763" s="85"/>
    </row>
    <row r="764" spans="2:9" ht="15.75" customHeight="1">
      <c r="B764" s="85"/>
      <c r="C764" s="85"/>
      <c r="D764" s="85"/>
      <c r="E764" s="85"/>
      <c r="F764" s="85"/>
      <c r="G764" s="85"/>
      <c r="H764" s="85"/>
      <c r="I764" s="85"/>
    </row>
    <row r="765" spans="2:9" ht="15.75" customHeight="1">
      <c r="B765" s="85"/>
      <c r="C765" s="85"/>
      <c r="D765" s="85"/>
      <c r="E765" s="85"/>
      <c r="F765" s="85"/>
      <c r="G765" s="85"/>
      <c r="H765" s="85"/>
      <c r="I765" s="85"/>
    </row>
    <row r="766" spans="2:9" ht="15.75" customHeight="1">
      <c r="B766" s="85"/>
      <c r="C766" s="85"/>
      <c r="D766" s="85"/>
      <c r="E766" s="85"/>
      <c r="F766" s="85"/>
      <c r="G766" s="85"/>
      <c r="H766" s="85"/>
      <c r="I766" s="85"/>
    </row>
    <row r="767" spans="2:9" ht="15.75" customHeight="1">
      <c r="B767" s="85"/>
      <c r="C767" s="85"/>
      <c r="D767" s="85"/>
      <c r="E767" s="85"/>
      <c r="F767" s="85"/>
      <c r="G767" s="85"/>
      <c r="H767" s="85"/>
      <c r="I767" s="85"/>
    </row>
    <row r="768" spans="2:9" ht="15.75" customHeight="1">
      <c r="B768" s="85"/>
      <c r="C768" s="85"/>
      <c r="D768" s="85"/>
      <c r="E768" s="85"/>
      <c r="F768" s="85"/>
      <c r="G768" s="85"/>
      <c r="H768" s="85"/>
      <c r="I768" s="85"/>
    </row>
    <row r="769" spans="2:9" ht="15.75" customHeight="1">
      <c r="B769" s="85"/>
      <c r="C769" s="85"/>
      <c r="D769" s="85"/>
      <c r="E769" s="85"/>
      <c r="F769" s="85"/>
      <c r="G769" s="85"/>
      <c r="H769" s="85"/>
      <c r="I769" s="85"/>
    </row>
    <row r="770" spans="2:9" ht="15.75" customHeight="1">
      <c r="B770" s="85"/>
      <c r="C770" s="85"/>
      <c r="D770" s="85"/>
      <c r="E770" s="85"/>
      <c r="F770" s="85"/>
      <c r="G770" s="85"/>
      <c r="H770" s="85"/>
      <c r="I770" s="85"/>
    </row>
    <row r="771" spans="2:9" ht="15.75" customHeight="1">
      <c r="B771" s="85"/>
      <c r="C771" s="85"/>
      <c r="D771" s="85"/>
      <c r="E771" s="85"/>
      <c r="F771" s="85"/>
      <c r="G771" s="85"/>
      <c r="H771" s="85"/>
      <c r="I771" s="85"/>
    </row>
    <row r="772" spans="2:9" ht="15.75" customHeight="1">
      <c r="B772" s="85"/>
      <c r="C772" s="85"/>
      <c r="D772" s="85"/>
      <c r="E772" s="85"/>
      <c r="F772" s="85"/>
      <c r="G772" s="85"/>
      <c r="H772" s="85"/>
      <c r="I772" s="85"/>
    </row>
    <row r="773" spans="2:9" ht="15.75" customHeight="1">
      <c r="B773" s="85"/>
      <c r="C773" s="85"/>
      <c r="D773" s="85"/>
      <c r="E773" s="85"/>
      <c r="F773" s="85"/>
      <c r="G773" s="85"/>
      <c r="H773" s="85"/>
      <c r="I773" s="85"/>
    </row>
    <row r="774" spans="2:9" ht="15.75" customHeight="1">
      <c r="B774" s="85"/>
      <c r="C774" s="85"/>
      <c r="D774" s="85"/>
      <c r="E774" s="85"/>
      <c r="F774" s="85"/>
      <c r="G774" s="85"/>
      <c r="H774" s="85"/>
      <c r="I774" s="85"/>
    </row>
    <row r="775" spans="2:9" ht="15.75" customHeight="1">
      <c r="B775" s="85"/>
      <c r="C775" s="85"/>
      <c r="D775" s="85"/>
      <c r="E775" s="85"/>
      <c r="F775" s="85"/>
      <c r="G775" s="85"/>
      <c r="H775" s="85"/>
      <c r="I775" s="85"/>
    </row>
    <row r="776" spans="2:9" ht="15.75" customHeight="1">
      <c r="B776" s="85"/>
      <c r="C776" s="85"/>
      <c r="D776" s="85"/>
      <c r="E776" s="85"/>
      <c r="F776" s="85"/>
      <c r="G776" s="85"/>
      <c r="H776" s="85"/>
      <c r="I776" s="85"/>
    </row>
    <row r="777" spans="2:9" ht="15.75" customHeight="1">
      <c r="B777" s="85"/>
      <c r="C777" s="85"/>
      <c r="D777" s="85"/>
      <c r="E777" s="85"/>
      <c r="F777" s="85"/>
      <c r="G777" s="85"/>
      <c r="H777" s="85"/>
      <c r="I777" s="85"/>
    </row>
    <row r="778" spans="2:9" ht="15.75" customHeight="1">
      <c r="B778" s="85"/>
      <c r="C778" s="85"/>
      <c r="D778" s="85"/>
      <c r="E778" s="85"/>
      <c r="F778" s="85"/>
      <c r="G778" s="85"/>
      <c r="H778" s="85"/>
      <c r="I778" s="85"/>
    </row>
    <row r="779" spans="2:9" ht="15.75" customHeight="1">
      <c r="B779" s="85"/>
      <c r="C779" s="85"/>
      <c r="D779" s="85"/>
      <c r="E779" s="85"/>
      <c r="F779" s="85"/>
      <c r="G779" s="85"/>
      <c r="H779" s="85"/>
      <c r="I779" s="85"/>
    </row>
    <row r="780" spans="2:9" ht="15.75" customHeight="1">
      <c r="B780" s="85"/>
      <c r="C780" s="85"/>
      <c r="D780" s="85"/>
      <c r="E780" s="85"/>
      <c r="F780" s="85"/>
      <c r="G780" s="85"/>
      <c r="H780" s="85"/>
      <c r="I780" s="85"/>
    </row>
    <row r="781" spans="2:9" ht="15.75" customHeight="1">
      <c r="B781" s="85"/>
      <c r="C781" s="85"/>
      <c r="D781" s="85"/>
      <c r="E781" s="85"/>
      <c r="F781" s="85"/>
      <c r="G781" s="85"/>
      <c r="H781" s="85"/>
      <c r="I781" s="85"/>
    </row>
    <row r="782" spans="2:9" ht="15.75" customHeight="1">
      <c r="B782" s="85"/>
      <c r="C782" s="85"/>
      <c r="D782" s="85"/>
      <c r="E782" s="85"/>
      <c r="F782" s="85"/>
      <c r="G782" s="85"/>
      <c r="H782" s="85"/>
      <c r="I782" s="85"/>
    </row>
    <row r="783" spans="2:9" ht="15.75" customHeight="1">
      <c r="B783" s="85"/>
      <c r="C783" s="85"/>
      <c r="D783" s="85"/>
      <c r="E783" s="85"/>
      <c r="F783" s="85"/>
      <c r="G783" s="85"/>
      <c r="H783" s="85"/>
      <c r="I783" s="85"/>
    </row>
    <row r="784" spans="2:9" ht="15.75" customHeight="1">
      <c r="B784" s="85"/>
      <c r="C784" s="85"/>
      <c r="D784" s="85"/>
      <c r="E784" s="85"/>
      <c r="F784" s="85"/>
      <c r="G784" s="85"/>
      <c r="H784" s="85"/>
      <c r="I784" s="85"/>
    </row>
    <row r="785" spans="2:9" ht="15.75" customHeight="1">
      <c r="B785" s="85"/>
      <c r="C785" s="85"/>
      <c r="D785" s="85"/>
      <c r="E785" s="85"/>
      <c r="F785" s="85"/>
      <c r="G785" s="85"/>
      <c r="H785" s="85"/>
      <c r="I785" s="85"/>
    </row>
    <row r="786" spans="2:9" ht="15.75" customHeight="1">
      <c r="B786" s="85"/>
      <c r="C786" s="85"/>
      <c r="D786" s="85"/>
      <c r="E786" s="85"/>
      <c r="F786" s="85"/>
      <c r="G786" s="85"/>
      <c r="H786" s="85"/>
      <c r="I786" s="85"/>
    </row>
    <row r="787" spans="2:9" ht="15.75" customHeight="1">
      <c r="B787" s="85"/>
      <c r="C787" s="85"/>
      <c r="D787" s="85"/>
      <c r="E787" s="85"/>
      <c r="F787" s="85"/>
      <c r="G787" s="85"/>
      <c r="H787" s="85"/>
      <c r="I787" s="85"/>
    </row>
    <row r="788" spans="2:9" ht="15.75" customHeight="1">
      <c r="B788" s="85"/>
      <c r="C788" s="85"/>
      <c r="D788" s="85"/>
      <c r="E788" s="85"/>
      <c r="F788" s="85"/>
      <c r="G788" s="85"/>
      <c r="H788" s="85"/>
      <c r="I788" s="85"/>
    </row>
    <row r="789" spans="2:9" ht="15.75" customHeight="1">
      <c r="B789" s="85"/>
      <c r="C789" s="85"/>
      <c r="D789" s="85"/>
      <c r="E789" s="85"/>
      <c r="F789" s="85"/>
      <c r="G789" s="85"/>
      <c r="H789" s="85"/>
      <c r="I789" s="85"/>
    </row>
    <row r="790" spans="2:9" ht="15.75" customHeight="1">
      <c r="B790" s="85"/>
      <c r="C790" s="85"/>
      <c r="D790" s="85"/>
      <c r="E790" s="85"/>
      <c r="F790" s="85"/>
      <c r="G790" s="85"/>
      <c r="H790" s="85"/>
      <c r="I790" s="85"/>
    </row>
    <row r="791" spans="2:9" ht="15.75" customHeight="1">
      <c r="B791" s="85"/>
      <c r="C791" s="85"/>
      <c r="D791" s="85"/>
      <c r="E791" s="85"/>
      <c r="F791" s="85"/>
      <c r="G791" s="85"/>
      <c r="H791" s="85"/>
      <c r="I791" s="85"/>
    </row>
    <row r="792" spans="2:9" ht="15.75" customHeight="1">
      <c r="B792" s="85"/>
      <c r="C792" s="85"/>
      <c r="D792" s="85"/>
      <c r="E792" s="85"/>
      <c r="F792" s="85"/>
      <c r="G792" s="85"/>
      <c r="H792" s="85"/>
      <c r="I792" s="85"/>
    </row>
    <row r="793" spans="2:9" ht="15.75" customHeight="1">
      <c r="B793" s="85"/>
      <c r="C793" s="85"/>
      <c r="D793" s="85"/>
      <c r="E793" s="85"/>
      <c r="F793" s="85"/>
      <c r="G793" s="85"/>
      <c r="H793" s="85"/>
      <c r="I793" s="85"/>
    </row>
    <row r="794" spans="2:9" ht="15.75" customHeight="1">
      <c r="B794" s="85"/>
      <c r="C794" s="85"/>
      <c r="D794" s="85"/>
      <c r="E794" s="85"/>
      <c r="F794" s="85"/>
      <c r="G794" s="85"/>
      <c r="H794" s="85"/>
      <c r="I794" s="85"/>
    </row>
    <row r="795" spans="2:9" ht="15.75" customHeight="1">
      <c r="B795" s="85"/>
      <c r="C795" s="85"/>
      <c r="D795" s="85"/>
      <c r="E795" s="85"/>
      <c r="F795" s="85"/>
      <c r="G795" s="85"/>
      <c r="H795" s="85"/>
      <c r="I795" s="85"/>
    </row>
    <row r="796" spans="2:9" ht="15.75" customHeight="1">
      <c r="B796" s="85"/>
      <c r="C796" s="85"/>
      <c r="D796" s="85"/>
      <c r="E796" s="85"/>
      <c r="F796" s="85"/>
      <c r="G796" s="85"/>
      <c r="H796" s="85"/>
      <c r="I796" s="85"/>
    </row>
    <row r="797" spans="2:9" ht="15.75" customHeight="1">
      <c r="B797" s="85"/>
      <c r="C797" s="85"/>
      <c r="D797" s="85"/>
      <c r="E797" s="85"/>
      <c r="F797" s="85"/>
      <c r="G797" s="85"/>
      <c r="H797" s="85"/>
      <c r="I797" s="85"/>
    </row>
    <row r="798" spans="2:9" ht="15.75" customHeight="1">
      <c r="B798" s="85"/>
      <c r="C798" s="85"/>
      <c r="D798" s="85"/>
      <c r="E798" s="85"/>
      <c r="F798" s="85"/>
      <c r="G798" s="85"/>
      <c r="H798" s="85"/>
      <c r="I798" s="85"/>
    </row>
    <row r="799" spans="2:9" ht="15.75" customHeight="1">
      <c r="B799" s="85"/>
      <c r="C799" s="85"/>
      <c r="D799" s="85"/>
      <c r="E799" s="85"/>
      <c r="F799" s="85"/>
      <c r="G799" s="85"/>
      <c r="H799" s="85"/>
      <c r="I799" s="85"/>
    </row>
    <row r="800" spans="2:9" ht="15.75" customHeight="1">
      <c r="B800" s="85"/>
      <c r="C800" s="85"/>
      <c r="D800" s="85"/>
      <c r="E800" s="85"/>
      <c r="F800" s="85"/>
      <c r="G800" s="85"/>
      <c r="H800" s="85"/>
      <c r="I800" s="85"/>
    </row>
    <row r="801" spans="2:9" ht="15.75" customHeight="1">
      <c r="B801" s="85"/>
      <c r="C801" s="85"/>
      <c r="D801" s="85"/>
      <c r="E801" s="85"/>
      <c r="F801" s="85"/>
      <c r="G801" s="85"/>
      <c r="H801" s="85"/>
      <c r="I801" s="85"/>
    </row>
    <row r="802" spans="2:9" ht="15.75" customHeight="1">
      <c r="B802" s="85"/>
      <c r="C802" s="85"/>
      <c r="D802" s="85"/>
      <c r="E802" s="85"/>
      <c r="F802" s="85"/>
      <c r="G802" s="85"/>
      <c r="H802" s="85"/>
      <c r="I802" s="85"/>
    </row>
    <row r="803" spans="2:9" ht="15.75" customHeight="1">
      <c r="B803" s="85"/>
      <c r="C803" s="85"/>
      <c r="D803" s="85"/>
      <c r="E803" s="85"/>
      <c r="F803" s="85"/>
      <c r="G803" s="85"/>
      <c r="H803" s="85"/>
      <c r="I803" s="85"/>
    </row>
    <row r="804" spans="2:9" ht="15.75" customHeight="1">
      <c r="B804" s="85"/>
      <c r="C804" s="85"/>
      <c r="D804" s="85"/>
      <c r="E804" s="85"/>
      <c r="F804" s="85"/>
      <c r="G804" s="85"/>
      <c r="H804" s="85"/>
      <c r="I804" s="85"/>
    </row>
    <row r="805" spans="2:9" ht="15.75" customHeight="1">
      <c r="B805" s="85"/>
      <c r="C805" s="85"/>
      <c r="D805" s="85"/>
      <c r="E805" s="85"/>
      <c r="F805" s="85"/>
      <c r="G805" s="85"/>
      <c r="H805" s="85"/>
      <c r="I805" s="85"/>
    </row>
    <row r="806" spans="2:9" ht="15.75" customHeight="1">
      <c r="B806" s="85"/>
      <c r="C806" s="85"/>
      <c r="D806" s="85"/>
      <c r="E806" s="85"/>
      <c r="F806" s="85"/>
      <c r="G806" s="85"/>
      <c r="H806" s="85"/>
      <c r="I806" s="85"/>
    </row>
    <row r="807" spans="2:9" ht="15.75" customHeight="1">
      <c r="B807" s="85"/>
      <c r="C807" s="85"/>
      <c r="D807" s="85"/>
      <c r="E807" s="85"/>
      <c r="F807" s="85"/>
      <c r="G807" s="85"/>
      <c r="H807" s="85"/>
      <c r="I807" s="85"/>
    </row>
    <row r="808" spans="2:9" ht="15.75" customHeight="1">
      <c r="B808" s="85"/>
      <c r="C808" s="85"/>
      <c r="D808" s="85"/>
      <c r="E808" s="85"/>
      <c r="F808" s="85"/>
      <c r="G808" s="85"/>
      <c r="H808" s="85"/>
      <c r="I808" s="85"/>
    </row>
    <row r="809" spans="2:9" ht="15.75" customHeight="1">
      <c r="B809" s="85"/>
      <c r="C809" s="85"/>
      <c r="D809" s="85"/>
      <c r="E809" s="85"/>
      <c r="F809" s="85"/>
      <c r="G809" s="85"/>
      <c r="H809" s="85"/>
      <c r="I809" s="85"/>
    </row>
    <row r="810" spans="2:9" ht="15.75" customHeight="1">
      <c r="B810" s="85"/>
      <c r="C810" s="85"/>
      <c r="D810" s="85"/>
      <c r="E810" s="85"/>
      <c r="F810" s="85"/>
      <c r="G810" s="85"/>
      <c r="H810" s="85"/>
      <c r="I810" s="85"/>
    </row>
    <row r="811" spans="2:9" ht="15.75" customHeight="1">
      <c r="B811" s="85"/>
      <c r="C811" s="85"/>
      <c r="D811" s="85"/>
      <c r="E811" s="85"/>
      <c r="F811" s="85"/>
      <c r="G811" s="85"/>
      <c r="H811" s="85"/>
      <c r="I811" s="85"/>
    </row>
    <row r="812" spans="2:9" ht="15.75" customHeight="1">
      <c r="B812" s="85"/>
      <c r="C812" s="85"/>
      <c r="D812" s="85"/>
      <c r="E812" s="85"/>
      <c r="F812" s="85"/>
      <c r="G812" s="85"/>
      <c r="H812" s="85"/>
      <c r="I812" s="85"/>
    </row>
    <row r="813" spans="2:9" ht="15.75" customHeight="1">
      <c r="B813" s="85"/>
      <c r="C813" s="85"/>
      <c r="D813" s="85"/>
      <c r="E813" s="85"/>
      <c r="F813" s="85"/>
      <c r="G813" s="85"/>
      <c r="H813" s="85"/>
      <c r="I813" s="85"/>
    </row>
    <row r="814" spans="2:9" ht="15.75" customHeight="1">
      <c r="B814" s="85"/>
      <c r="C814" s="85"/>
      <c r="D814" s="85"/>
      <c r="E814" s="85"/>
      <c r="F814" s="85"/>
      <c r="G814" s="85"/>
      <c r="H814" s="85"/>
      <c r="I814" s="85"/>
    </row>
    <row r="815" spans="2:9" ht="15.75" customHeight="1">
      <c r="B815" s="85"/>
      <c r="C815" s="85"/>
      <c r="D815" s="85"/>
      <c r="E815" s="85"/>
      <c r="F815" s="85"/>
      <c r="G815" s="85"/>
      <c r="H815" s="85"/>
      <c r="I815" s="85"/>
    </row>
    <row r="816" spans="2:9" ht="15.75" customHeight="1">
      <c r="B816" s="85"/>
      <c r="C816" s="85"/>
      <c r="D816" s="85"/>
      <c r="E816" s="85"/>
      <c r="F816" s="85"/>
      <c r="G816" s="85"/>
      <c r="H816" s="85"/>
      <c r="I816" s="85"/>
    </row>
    <row r="817" spans="2:9" ht="15.75" customHeight="1">
      <c r="B817" s="85"/>
      <c r="C817" s="85"/>
      <c r="D817" s="85"/>
      <c r="E817" s="85"/>
      <c r="F817" s="85"/>
      <c r="G817" s="85"/>
      <c r="H817" s="85"/>
      <c r="I817" s="85"/>
    </row>
    <row r="818" spans="2:9" ht="15.75" customHeight="1">
      <c r="B818" s="85"/>
      <c r="C818" s="85"/>
      <c r="D818" s="85"/>
      <c r="E818" s="85"/>
      <c r="F818" s="85"/>
      <c r="G818" s="85"/>
      <c r="H818" s="85"/>
      <c r="I818" s="85"/>
    </row>
    <row r="819" spans="2:9" ht="15.75" customHeight="1">
      <c r="B819" s="85"/>
      <c r="C819" s="85"/>
      <c r="D819" s="85"/>
      <c r="E819" s="85"/>
      <c r="F819" s="85"/>
      <c r="G819" s="85"/>
      <c r="H819" s="85"/>
      <c r="I819" s="85"/>
    </row>
    <row r="820" spans="2:9" ht="15.75" customHeight="1">
      <c r="B820" s="85"/>
      <c r="C820" s="85"/>
      <c r="D820" s="85"/>
      <c r="E820" s="85"/>
      <c r="F820" s="85"/>
      <c r="G820" s="85"/>
      <c r="H820" s="85"/>
      <c r="I820" s="85"/>
    </row>
    <row r="821" spans="2:9" ht="15.75" customHeight="1">
      <c r="B821" s="85"/>
      <c r="C821" s="85"/>
      <c r="D821" s="85"/>
      <c r="E821" s="85"/>
      <c r="F821" s="85"/>
      <c r="G821" s="85"/>
      <c r="H821" s="85"/>
      <c r="I821" s="85"/>
    </row>
    <row r="822" spans="2:9" ht="15.75" customHeight="1">
      <c r="B822" s="85"/>
      <c r="C822" s="85"/>
      <c r="D822" s="85"/>
      <c r="E822" s="85"/>
      <c r="F822" s="85"/>
      <c r="G822" s="85"/>
      <c r="H822" s="85"/>
      <c r="I822" s="85"/>
    </row>
    <row r="823" spans="2:9" ht="15.75" customHeight="1">
      <c r="B823" s="85"/>
      <c r="C823" s="85"/>
      <c r="D823" s="85"/>
      <c r="E823" s="85"/>
      <c r="F823" s="85"/>
      <c r="G823" s="85"/>
      <c r="H823" s="85"/>
      <c r="I823" s="85"/>
    </row>
    <row r="824" spans="2:9" ht="15.75" customHeight="1">
      <c r="B824" s="85"/>
      <c r="C824" s="85"/>
      <c r="D824" s="85"/>
      <c r="E824" s="85"/>
      <c r="F824" s="85"/>
      <c r="G824" s="85"/>
      <c r="H824" s="85"/>
      <c r="I824" s="85"/>
    </row>
    <row r="825" spans="2:9" ht="15.75" customHeight="1">
      <c r="B825" s="85"/>
      <c r="C825" s="85"/>
      <c r="D825" s="85"/>
      <c r="E825" s="85"/>
      <c r="F825" s="85"/>
      <c r="G825" s="85"/>
      <c r="H825" s="85"/>
      <c r="I825" s="85"/>
    </row>
    <row r="826" spans="2:9" ht="15.75" customHeight="1">
      <c r="B826" s="85"/>
      <c r="C826" s="85"/>
      <c r="D826" s="85"/>
      <c r="E826" s="85"/>
      <c r="F826" s="85"/>
      <c r="G826" s="85"/>
      <c r="H826" s="85"/>
      <c r="I826" s="85"/>
    </row>
    <row r="827" spans="2:9" ht="15.75" customHeight="1">
      <c r="B827" s="85"/>
      <c r="C827" s="85"/>
      <c r="D827" s="85"/>
      <c r="E827" s="85"/>
      <c r="F827" s="85"/>
      <c r="G827" s="85"/>
      <c r="H827" s="85"/>
      <c r="I827" s="85"/>
    </row>
    <row r="828" spans="2:9" ht="15.75" customHeight="1">
      <c r="B828" s="85"/>
      <c r="C828" s="85"/>
      <c r="D828" s="85"/>
      <c r="E828" s="85"/>
      <c r="F828" s="85"/>
      <c r="G828" s="85"/>
      <c r="H828" s="85"/>
      <c r="I828" s="85"/>
    </row>
    <row r="829" spans="2:9" ht="15.75" customHeight="1">
      <c r="B829" s="85"/>
      <c r="C829" s="85"/>
      <c r="D829" s="85"/>
      <c r="E829" s="85"/>
      <c r="F829" s="85"/>
      <c r="G829" s="85"/>
      <c r="H829" s="85"/>
      <c r="I829" s="85"/>
    </row>
    <row r="830" spans="2:9" ht="15.75" customHeight="1">
      <c r="B830" s="85"/>
      <c r="C830" s="85"/>
      <c r="D830" s="85"/>
      <c r="E830" s="85"/>
      <c r="F830" s="85"/>
      <c r="G830" s="85"/>
      <c r="H830" s="85"/>
      <c r="I830" s="85"/>
    </row>
    <row r="831" spans="2:9" ht="15.75" customHeight="1">
      <c r="B831" s="85"/>
      <c r="C831" s="85"/>
      <c r="D831" s="85"/>
      <c r="E831" s="85"/>
      <c r="F831" s="85"/>
      <c r="G831" s="85"/>
      <c r="H831" s="85"/>
      <c r="I831" s="85"/>
    </row>
    <row r="832" spans="2:9" ht="15.75" customHeight="1">
      <c r="B832" s="85"/>
      <c r="C832" s="85"/>
      <c r="D832" s="85"/>
      <c r="E832" s="85"/>
      <c r="F832" s="85"/>
      <c r="G832" s="85"/>
      <c r="H832" s="85"/>
      <c r="I832" s="85"/>
    </row>
    <row r="833" spans="2:9" ht="15.75" customHeight="1">
      <c r="B833" s="85"/>
      <c r="C833" s="85"/>
      <c r="D833" s="85"/>
      <c r="E833" s="85"/>
      <c r="F833" s="85"/>
      <c r="G833" s="85"/>
      <c r="H833" s="85"/>
      <c r="I833" s="85"/>
    </row>
    <row r="834" spans="2:9" ht="15.75" customHeight="1">
      <c r="B834" s="85"/>
      <c r="C834" s="85"/>
      <c r="D834" s="85"/>
      <c r="E834" s="85"/>
      <c r="F834" s="85"/>
      <c r="G834" s="85"/>
      <c r="H834" s="85"/>
      <c r="I834" s="85"/>
    </row>
    <row r="835" spans="2:9" ht="15.75" customHeight="1">
      <c r="B835" s="85"/>
      <c r="C835" s="85"/>
      <c r="D835" s="85"/>
      <c r="E835" s="85"/>
      <c r="F835" s="85"/>
      <c r="G835" s="85"/>
      <c r="H835" s="85"/>
      <c r="I835" s="85"/>
    </row>
    <row r="836" spans="2:9" ht="15.75" customHeight="1">
      <c r="B836" s="85"/>
      <c r="C836" s="85"/>
      <c r="D836" s="85"/>
      <c r="E836" s="85"/>
      <c r="F836" s="85"/>
      <c r="G836" s="85"/>
      <c r="H836" s="85"/>
      <c r="I836" s="85"/>
    </row>
    <row r="837" spans="2:9" ht="15.75" customHeight="1">
      <c r="B837" s="85"/>
      <c r="C837" s="85"/>
      <c r="D837" s="85"/>
      <c r="E837" s="85"/>
      <c r="F837" s="85"/>
      <c r="G837" s="85"/>
      <c r="H837" s="85"/>
      <c r="I837" s="85"/>
    </row>
    <row r="838" spans="2:9" ht="15.75" customHeight="1">
      <c r="B838" s="85"/>
      <c r="C838" s="85"/>
      <c r="D838" s="85"/>
      <c r="E838" s="85"/>
      <c r="F838" s="85"/>
      <c r="G838" s="85"/>
      <c r="H838" s="85"/>
      <c r="I838" s="85"/>
    </row>
    <row r="839" spans="2:9" ht="15.75" customHeight="1">
      <c r="B839" s="85"/>
      <c r="C839" s="85"/>
      <c r="D839" s="85"/>
      <c r="E839" s="85"/>
      <c r="F839" s="85"/>
      <c r="G839" s="85"/>
      <c r="H839" s="85"/>
      <c r="I839" s="85"/>
    </row>
    <row r="840" spans="2:9" ht="15.75" customHeight="1">
      <c r="B840" s="85"/>
      <c r="C840" s="85"/>
      <c r="D840" s="85"/>
      <c r="E840" s="85"/>
      <c r="F840" s="85"/>
      <c r="G840" s="85"/>
      <c r="H840" s="85"/>
      <c r="I840" s="85"/>
    </row>
    <row r="841" spans="2:9" ht="15.75" customHeight="1">
      <c r="B841" s="85"/>
      <c r="C841" s="85"/>
      <c r="D841" s="85"/>
      <c r="E841" s="85"/>
      <c r="F841" s="85"/>
      <c r="G841" s="85"/>
      <c r="H841" s="85"/>
      <c r="I841" s="85"/>
    </row>
    <row r="842" spans="2:9" ht="15.75" customHeight="1">
      <c r="B842" s="85"/>
      <c r="C842" s="85"/>
      <c r="D842" s="85"/>
      <c r="E842" s="85"/>
      <c r="F842" s="85"/>
      <c r="G842" s="85"/>
      <c r="H842" s="85"/>
      <c r="I842" s="85"/>
    </row>
    <row r="843" spans="2:9" ht="15.75" customHeight="1">
      <c r="B843" s="85"/>
      <c r="C843" s="85"/>
      <c r="D843" s="85"/>
      <c r="E843" s="85"/>
      <c r="F843" s="85"/>
      <c r="G843" s="85"/>
      <c r="H843" s="85"/>
      <c r="I843" s="85"/>
    </row>
    <row r="844" spans="2:9" ht="15.75" customHeight="1">
      <c r="B844" s="85"/>
      <c r="C844" s="85"/>
      <c r="D844" s="85"/>
      <c r="E844" s="85"/>
      <c r="F844" s="85"/>
      <c r="G844" s="85"/>
      <c r="H844" s="85"/>
      <c r="I844" s="85"/>
    </row>
    <row r="845" spans="2:9" ht="15.75" customHeight="1">
      <c r="B845" s="85"/>
      <c r="C845" s="85"/>
      <c r="D845" s="85"/>
      <c r="E845" s="85"/>
      <c r="F845" s="85"/>
      <c r="G845" s="85"/>
      <c r="H845" s="85"/>
      <c r="I845" s="85"/>
    </row>
    <row r="846" spans="2:9" ht="15.75" customHeight="1">
      <c r="B846" s="85"/>
      <c r="C846" s="85"/>
      <c r="D846" s="85"/>
      <c r="E846" s="85"/>
      <c r="F846" s="85"/>
      <c r="G846" s="85"/>
      <c r="H846" s="85"/>
      <c r="I846" s="85"/>
    </row>
    <row r="847" spans="2:9" ht="15.75" customHeight="1">
      <c r="B847" s="85"/>
      <c r="C847" s="85"/>
      <c r="D847" s="85"/>
      <c r="E847" s="85"/>
      <c r="F847" s="85"/>
      <c r="G847" s="85"/>
      <c r="H847" s="85"/>
      <c r="I847" s="85"/>
    </row>
    <row r="848" spans="2:9" ht="15.75" customHeight="1">
      <c r="B848" s="85"/>
      <c r="C848" s="85"/>
      <c r="D848" s="85"/>
      <c r="E848" s="85"/>
      <c r="F848" s="85"/>
      <c r="G848" s="85"/>
      <c r="H848" s="85"/>
      <c r="I848" s="85"/>
    </row>
    <row r="849" spans="2:9" ht="15.75" customHeight="1">
      <c r="B849" s="85"/>
      <c r="C849" s="85"/>
      <c r="D849" s="85"/>
      <c r="E849" s="85"/>
      <c r="F849" s="85"/>
      <c r="G849" s="85"/>
      <c r="H849" s="85"/>
      <c r="I849" s="85"/>
    </row>
    <row r="850" spans="2:9" ht="15.75" customHeight="1">
      <c r="B850" s="85"/>
      <c r="C850" s="85"/>
      <c r="D850" s="85"/>
      <c r="E850" s="85"/>
      <c r="F850" s="85"/>
      <c r="G850" s="85"/>
      <c r="H850" s="85"/>
      <c r="I850" s="85"/>
    </row>
    <row r="851" spans="2:9" ht="15.75" customHeight="1">
      <c r="B851" s="85"/>
      <c r="C851" s="85"/>
      <c r="D851" s="85"/>
      <c r="E851" s="85"/>
      <c r="F851" s="85"/>
      <c r="G851" s="85"/>
      <c r="H851" s="85"/>
      <c r="I851" s="85"/>
    </row>
    <row r="852" spans="2:9" ht="15.75" customHeight="1">
      <c r="B852" s="85"/>
      <c r="C852" s="85"/>
      <c r="D852" s="85"/>
      <c r="E852" s="85"/>
      <c r="F852" s="85"/>
      <c r="G852" s="85"/>
      <c r="H852" s="85"/>
      <c r="I852" s="85"/>
    </row>
    <row r="853" spans="2:9" ht="15.75" customHeight="1">
      <c r="B853" s="85"/>
      <c r="C853" s="85"/>
      <c r="D853" s="85"/>
      <c r="E853" s="85"/>
      <c r="F853" s="85"/>
      <c r="G853" s="85"/>
      <c r="H853" s="85"/>
      <c r="I853" s="85"/>
    </row>
    <row r="854" spans="2:9" ht="15.75" customHeight="1">
      <c r="B854" s="85"/>
      <c r="C854" s="85"/>
      <c r="D854" s="85"/>
      <c r="E854" s="85"/>
      <c r="F854" s="85"/>
      <c r="G854" s="85"/>
      <c r="H854" s="85"/>
      <c r="I854" s="85"/>
    </row>
    <row r="855" spans="2:9" ht="15.75" customHeight="1">
      <c r="B855" s="85"/>
      <c r="C855" s="85"/>
      <c r="D855" s="85"/>
      <c r="E855" s="85"/>
      <c r="F855" s="85"/>
      <c r="G855" s="85"/>
      <c r="H855" s="85"/>
      <c r="I855" s="85"/>
    </row>
    <row r="856" spans="2:9" ht="15.75" customHeight="1">
      <c r="B856" s="85"/>
      <c r="C856" s="85"/>
      <c r="D856" s="85"/>
      <c r="E856" s="85"/>
      <c r="F856" s="85"/>
      <c r="G856" s="85"/>
      <c r="H856" s="85"/>
      <c r="I856" s="85"/>
    </row>
    <row r="857" spans="2:9" ht="15.75" customHeight="1">
      <c r="B857" s="85"/>
      <c r="C857" s="85"/>
      <c r="D857" s="85"/>
      <c r="E857" s="85"/>
      <c r="F857" s="85"/>
      <c r="G857" s="85"/>
      <c r="H857" s="85"/>
      <c r="I857" s="85"/>
    </row>
    <row r="858" spans="2:9" ht="15.75" customHeight="1">
      <c r="B858" s="85"/>
      <c r="C858" s="85"/>
      <c r="D858" s="85"/>
      <c r="E858" s="85"/>
      <c r="F858" s="85"/>
      <c r="G858" s="85"/>
      <c r="H858" s="85"/>
      <c r="I858" s="85"/>
    </row>
    <row r="859" spans="2:9" ht="15.75" customHeight="1">
      <c r="B859" s="85"/>
      <c r="C859" s="85"/>
      <c r="D859" s="85"/>
      <c r="E859" s="85"/>
      <c r="F859" s="85"/>
      <c r="G859" s="85"/>
      <c r="H859" s="85"/>
      <c r="I859" s="85"/>
    </row>
    <row r="860" spans="2:9" ht="15.75" customHeight="1">
      <c r="B860" s="85"/>
      <c r="C860" s="85"/>
      <c r="D860" s="85"/>
      <c r="E860" s="85"/>
      <c r="F860" s="85"/>
      <c r="G860" s="85"/>
      <c r="H860" s="85"/>
      <c r="I860" s="85"/>
    </row>
    <row r="861" spans="2:9" ht="15.75" customHeight="1">
      <c r="B861" s="85"/>
      <c r="C861" s="85"/>
      <c r="D861" s="85"/>
      <c r="E861" s="85"/>
      <c r="F861" s="85"/>
      <c r="G861" s="85"/>
      <c r="H861" s="85"/>
      <c r="I861" s="85"/>
    </row>
    <row r="862" spans="2:9" ht="15.75" customHeight="1">
      <c r="B862" s="85"/>
      <c r="C862" s="85"/>
      <c r="D862" s="85"/>
      <c r="E862" s="85"/>
      <c r="F862" s="85"/>
      <c r="G862" s="85"/>
      <c r="H862" s="85"/>
      <c r="I862" s="85"/>
    </row>
    <row r="863" spans="2:9" ht="15.75" customHeight="1">
      <c r="B863" s="85"/>
      <c r="C863" s="85"/>
      <c r="D863" s="85"/>
      <c r="E863" s="85"/>
      <c r="F863" s="85"/>
      <c r="G863" s="85"/>
      <c r="H863" s="85"/>
      <c r="I863" s="85"/>
    </row>
    <row r="864" spans="2:9" ht="15.75" customHeight="1">
      <c r="B864" s="85"/>
      <c r="C864" s="85"/>
      <c r="D864" s="85"/>
      <c r="E864" s="85"/>
      <c r="F864" s="85"/>
      <c r="G864" s="85"/>
      <c r="H864" s="85"/>
      <c r="I864" s="85"/>
    </row>
    <row r="865" spans="2:9" ht="15.75" customHeight="1">
      <c r="B865" s="85"/>
      <c r="C865" s="85"/>
      <c r="D865" s="85"/>
      <c r="E865" s="85"/>
      <c r="F865" s="85"/>
      <c r="G865" s="85"/>
      <c r="H865" s="85"/>
      <c r="I865" s="85"/>
    </row>
    <row r="866" spans="2:9" ht="15.75" customHeight="1">
      <c r="B866" s="85"/>
      <c r="C866" s="85"/>
      <c r="D866" s="85"/>
      <c r="E866" s="85"/>
      <c r="F866" s="85"/>
      <c r="G866" s="85"/>
      <c r="H866" s="85"/>
      <c r="I866" s="85"/>
    </row>
    <row r="867" spans="2:9" ht="15.75" customHeight="1">
      <c r="B867" s="85"/>
      <c r="C867" s="85"/>
      <c r="D867" s="85"/>
      <c r="E867" s="85"/>
      <c r="F867" s="85"/>
      <c r="G867" s="85"/>
      <c r="H867" s="85"/>
      <c r="I867" s="85"/>
    </row>
    <row r="868" spans="2:9" ht="15.75" customHeight="1">
      <c r="B868" s="85"/>
      <c r="C868" s="85"/>
      <c r="D868" s="85"/>
      <c r="E868" s="85"/>
      <c r="F868" s="85"/>
      <c r="G868" s="85"/>
      <c r="H868" s="85"/>
      <c r="I868" s="85"/>
    </row>
    <row r="869" spans="2:9" ht="15.75" customHeight="1">
      <c r="B869" s="85"/>
      <c r="C869" s="85"/>
      <c r="D869" s="85"/>
      <c r="E869" s="85"/>
      <c r="F869" s="85"/>
      <c r="G869" s="85"/>
      <c r="H869" s="85"/>
      <c r="I869" s="85"/>
    </row>
    <row r="870" spans="2:9" ht="15.75" customHeight="1">
      <c r="B870" s="85"/>
      <c r="C870" s="85"/>
      <c r="D870" s="85"/>
      <c r="E870" s="85"/>
      <c r="F870" s="85"/>
      <c r="G870" s="85"/>
      <c r="H870" s="85"/>
      <c r="I870" s="85"/>
    </row>
    <row r="871" spans="2:9" ht="15.75" customHeight="1">
      <c r="B871" s="85"/>
      <c r="C871" s="85"/>
      <c r="D871" s="85"/>
      <c r="E871" s="85"/>
      <c r="F871" s="85"/>
      <c r="G871" s="85"/>
      <c r="H871" s="85"/>
      <c r="I871" s="85"/>
    </row>
    <row r="872" spans="2:9" ht="15.75" customHeight="1">
      <c r="B872" s="85"/>
      <c r="C872" s="85"/>
      <c r="D872" s="85"/>
      <c r="E872" s="85"/>
      <c r="F872" s="85"/>
      <c r="G872" s="85"/>
      <c r="H872" s="85"/>
      <c r="I872" s="85"/>
    </row>
    <row r="873" spans="2:9" ht="15.75" customHeight="1">
      <c r="B873" s="85"/>
      <c r="C873" s="85"/>
      <c r="D873" s="85"/>
      <c r="E873" s="85"/>
      <c r="F873" s="85"/>
      <c r="G873" s="85"/>
      <c r="H873" s="85"/>
      <c r="I873" s="85"/>
    </row>
    <row r="874" spans="2:9" ht="15.75" customHeight="1">
      <c r="B874" s="85"/>
      <c r="C874" s="85"/>
      <c r="D874" s="85"/>
      <c r="E874" s="85"/>
      <c r="F874" s="85"/>
      <c r="G874" s="85"/>
      <c r="H874" s="85"/>
      <c r="I874" s="85"/>
    </row>
    <row r="875" spans="2:9" ht="15.75" customHeight="1">
      <c r="B875" s="85"/>
      <c r="C875" s="85"/>
      <c r="D875" s="85"/>
      <c r="E875" s="85"/>
      <c r="F875" s="85"/>
      <c r="G875" s="85"/>
      <c r="H875" s="85"/>
      <c r="I875" s="85"/>
    </row>
    <row r="876" spans="2:9" ht="15.75" customHeight="1">
      <c r="B876" s="85"/>
      <c r="C876" s="85"/>
      <c r="D876" s="85"/>
      <c r="E876" s="85"/>
      <c r="F876" s="85"/>
      <c r="G876" s="85"/>
      <c r="H876" s="85"/>
      <c r="I876" s="85"/>
    </row>
    <row r="877" spans="2:9" ht="15.75" customHeight="1">
      <c r="B877" s="85"/>
      <c r="C877" s="85"/>
      <c r="D877" s="85"/>
      <c r="E877" s="85"/>
      <c r="F877" s="85"/>
      <c r="G877" s="85"/>
      <c r="H877" s="85"/>
      <c r="I877" s="85"/>
    </row>
    <row r="878" spans="2:9" ht="15.75" customHeight="1">
      <c r="B878" s="85"/>
      <c r="C878" s="85"/>
      <c r="D878" s="85"/>
      <c r="E878" s="85"/>
      <c r="F878" s="85"/>
      <c r="G878" s="85"/>
      <c r="H878" s="85"/>
      <c r="I878" s="85"/>
    </row>
    <row r="879" spans="2:9" ht="15.75" customHeight="1">
      <c r="B879" s="85"/>
      <c r="C879" s="85"/>
      <c r="D879" s="85"/>
      <c r="E879" s="85"/>
      <c r="F879" s="85"/>
      <c r="G879" s="85"/>
      <c r="H879" s="85"/>
      <c r="I879" s="85"/>
    </row>
    <row r="880" spans="2:9" ht="15.75" customHeight="1">
      <c r="B880" s="85"/>
      <c r="C880" s="85"/>
      <c r="D880" s="85"/>
      <c r="E880" s="85"/>
      <c r="F880" s="85"/>
      <c r="G880" s="85"/>
      <c r="H880" s="85"/>
      <c r="I880" s="85"/>
    </row>
    <row r="881" spans="2:9" ht="15.75" customHeight="1">
      <c r="B881" s="85"/>
      <c r="C881" s="85"/>
      <c r="D881" s="85"/>
      <c r="E881" s="85"/>
      <c r="F881" s="85"/>
      <c r="G881" s="85"/>
      <c r="H881" s="85"/>
      <c r="I881" s="85"/>
    </row>
    <row r="882" spans="2:9" ht="15.75" customHeight="1">
      <c r="B882" s="85"/>
      <c r="C882" s="85"/>
      <c r="D882" s="85"/>
      <c r="E882" s="85"/>
      <c r="F882" s="85"/>
      <c r="G882" s="85"/>
      <c r="H882" s="85"/>
      <c r="I882" s="85"/>
    </row>
    <row r="883" spans="2:9" ht="15.75" customHeight="1">
      <c r="B883" s="85"/>
      <c r="C883" s="85"/>
      <c r="D883" s="85"/>
      <c r="E883" s="85"/>
      <c r="F883" s="85"/>
      <c r="G883" s="85"/>
      <c r="H883" s="85"/>
      <c r="I883" s="85"/>
    </row>
    <row r="884" spans="2:9" ht="15.75" customHeight="1">
      <c r="B884" s="85"/>
      <c r="C884" s="85"/>
      <c r="D884" s="85"/>
      <c r="E884" s="85"/>
      <c r="F884" s="85"/>
      <c r="G884" s="85"/>
      <c r="H884" s="85"/>
      <c r="I884" s="85"/>
    </row>
    <row r="885" spans="2:9" ht="15.75" customHeight="1">
      <c r="B885" s="85"/>
      <c r="C885" s="85"/>
      <c r="D885" s="85"/>
      <c r="E885" s="85"/>
      <c r="F885" s="85"/>
      <c r="G885" s="85"/>
      <c r="H885" s="85"/>
      <c r="I885" s="85"/>
    </row>
    <row r="886" spans="2:9" ht="15.75" customHeight="1">
      <c r="B886" s="85"/>
      <c r="C886" s="85"/>
      <c r="D886" s="85"/>
      <c r="E886" s="85"/>
      <c r="F886" s="85"/>
      <c r="G886" s="85"/>
      <c r="H886" s="85"/>
      <c r="I886" s="85"/>
    </row>
    <row r="887" spans="2:9" ht="15.75" customHeight="1">
      <c r="B887" s="85"/>
      <c r="C887" s="85"/>
      <c r="D887" s="85"/>
      <c r="E887" s="85"/>
      <c r="F887" s="85"/>
      <c r="G887" s="85"/>
      <c r="H887" s="85"/>
      <c r="I887" s="85"/>
    </row>
    <row r="888" spans="2:9" ht="15.75" customHeight="1">
      <c r="B888" s="85"/>
      <c r="C888" s="85"/>
      <c r="D888" s="85"/>
      <c r="E888" s="85"/>
      <c r="F888" s="85"/>
      <c r="G888" s="85"/>
      <c r="H888" s="85"/>
      <c r="I888" s="85"/>
    </row>
    <row r="889" spans="2:9" ht="15.75" customHeight="1">
      <c r="B889" s="85"/>
      <c r="C889" s="85"/>
      <c r="D889" s="85"/>
      <c r="E889" s="85"/>
      <c r="F889" s="85"/>
      <c r="G889" s="85"/>
      <c r="H889" s="85"/>
      <c r="I889" s="85"/>
    </row>
    <row r="890" spans="2:9" ht="15.75" customHeight="1">
      <c r="B890" s="85"/>
      <c r="C890" s="85"/>
      <c r="D890" s="85"/>
      <c r="E890" s="85"/>
      <c r="F890" s="85"/>
      <c r="G890" s="85"/>
      <c r="H890" s="85"/>
      <c r="I890" s="85"/>
    </row>
    <row r="891" spans="2:9" ht="15.75" customHeight="1">
      <c r="B891" s="85"/>
      <c r="C891" s="85"/>
      <c r="D891" s="85"/>
      <c r="E891" s="85"/>
      <c r="F891" s="85"/>
      <c r="G891" s="85"/>
      <c r="H891" s="85"/>
      <c r="I891" s="85"/>
    </row>
    <row r="892" spans="2:9" ht="15.75" customHeight="1">
      <c r="B892" s="85"/>
      <c r="C892" s="85"/>
      <c r="D892" s="85"/>
      <c r="E892" s="85"/>
      <c r="F892" s="85"/>
      <c r="G892" s="85"/>
      <c r="H892" s="85"/>
      <c r="I892" s="85"/>
    </row>
    <row r="893" spans="2:9" ht="15.75" customHeight="1">
      <c r="B893" s="85"/>
      <c r="C893" s="85"/>
      <c r="D893" s="85"/>
      <c r="E893" s="85"/>
      <c r="F893" s="85"/>
      <c r="G893" s="85"/>
      <c r="H893" s="85"/>
      <c r="I893" s="85"/>
    </row>
    <row r="894" spans="2:9" ht="15.75" customHeight="1">
      <c r="B894" s="85"/>
      <c r="C894" s="85"/>
      <c r="D894" s="85"/>
      <c r="E894" s="85"/>
      <c r="F894" s="85"/>
      <c r="G894" s="85"/>
      <c r="H894" s="85"/>
      <c r="I894" s="85"/>
    </row>
    <row r="895" spans="2:9" ht="15.75" customHeight="1">
      <c r="B895" s="85"/>
      <c r="C895" s="85"/>
      <c r="D895" s="85"/>
      <c r="E895" s="85"/>
      <c r="F895" s="85"/>
      <c r="G895" s="85"/>
      <c r="H895" s="85"/>
      <c r="I895" s="85"/>
    </row>
    <row r="896" spans="2:9" ht="15.75" customHeight="1">
      <c r="B896" s="85"/>
      <c r="C896" s="85"/>
      <c r="D896" s="85"/>
      <c r="E896" s="85"/>
      <c r="F896" s="85"/>
      <c r="G896" s="85"/>
      <c r="H896" s="85"/>
      <c r="I896" s="85"/>
    </row>
    <row r="897" spans="2:9" ht="15.75" customHeight="1">
      <c r="B897" s="85"/>
      <c r="C897" s="85"/>
      <c r="D897" s="85"/>
      <c r="E897" s="85"/>
      <c r="F897" s="85"/>
      <c r="G897" s="85"/>
      <c r="H897" s="85"/>
      <c r="I897" s="85"/>
    </row>
    <row r="898" spans="2:9" ht="15.75" customHeight="1">
      <c r="B898" s="85"/>
      <c r="C898" s="85"/>
      <c r="D898" s="85"/>
      <c r="E898" s="85"/>
      <c r="F898" s="85"/>
      <c r="G898" s="85"/>
      <c r="H898" s="85"/>
      <c r="I898" s="85"/>
    </row>
    <row r="899" spans="2:9" ht="15.75" customHeight="1">
      <c r="B899" s="85"/>
      <c r="C899" s="85"/>
      <c r="D899" s="85"/>
      <c r="E899" s="85"/>
      <c r="F899" s="85"/>
      <c r="G899" s="85"/>
      <c r="H899" s="85"/>
      <c r="I899" s="85"/>
    </row>
    <row r="900" spans="2:9" ht="15.75" customHeight="1">
      <c r="B900" s="85"/>
      <c r="C900" s="85"/>
      <c r="D900" s="85"/>
      <c r="E900" s="85"/>
      <c r="F900" s="85"/>
      <c r="G900" s="85"/>
      <c r="H900" s="85"/>
      <c r="I900" s="85"/>
    </row>
    <row r="901" spans="2:9" ht="15.75" customHeight="1">
      <c r="B901" s="85"/>
      <c r="C901" s="85"/>
      <c r="D901" s="85"/>
      <c r="E901" s="85"/>
      <c r="F901" s="85"/>
      <c r="G901" s="85"/>
      <c r="H901" s="85"/>
      <c r="I901" s="85"/>
    </row>
    <row r="902" spans="2:9" ht="15.75" customHeight="1">
      <c r="B902" s="85"/>
      <c r="C902" s="85"/>
      <c r="D902" s="85"/>
      <c r="E902" s="85"/>
      <c r="F902" s="85"/>
      <c r="G902" s="85"/>
      <c r="H902" s="85"/>
      <c r="I902" s="85"/>
    </row>
    <row r="903" spans="2:9" ht="15.75" customHeight="1">
      <c r="B903" s="85"/>
      <c r="C903" s="85"/>
      <c r="D903" s="85"/>
      <c r="E903" s="85"/>
      <c r="F903" s="85"/>
      <c r="G903" s="85"/>
      <c r="H903" s="85"/>
      <c r="I903" s="85"/>
    </row>
    <row r="904" spans="2:9" ht="15.75" customHeight="1">
      <c r="B904" s="85"/>
      <c r="C904" s="85"/>
      <c r="D904" s="85"/>
      <c r="E904" s="85"/>
      <c r="F904" s="85"/>
      <c r="G904" s="85"/>
      <c r="H904" s="85"/>
      <c r="I904" s="85"/>
    </row>
    <row r="905" spans="2:9" ht="15.75" customHeight="1">
      <c r="B905" s="85"/>
      <c r="C905" s="85"/>
      <c r="D905" s="85"/>
      <c r="E905" s="85"/>
      <c r="F905" s="85"/>
      <c r="G905" s="85"/>
      <c r="H905" s="85"/>
      <c r="I905" s="85"/>
    </row>
    <row r="906" spans="2:9" ht="15.75" customHeight="1">
      <c r="B906" s="85"/>
      <c r="C906" s="85"/>
      <c r="D906" s="85"/>
      <c r="E906" s="85"/>
      <c r="F906" s="85"/>
      <c r="G906" s="85"/>
      <c r="H906" s="85"/>
      <c r="I906" s="85"/>
    </row>
    <row r="907" spans="2:9" ht="15.75" customHeight="1">
      <c r="B907" s="85"/>
      <c r="C907" s="85"/>
      <c r="D907" s="85"/>
      <c r="E907" s="85"/>
      <c r="F907" s="85"/>
      <c r="G907" s="85"/>
      <c r="H907" s="85"/>
      <c r="I907" s="85"/>
    </row>
    <row r="908" spans="2:9" ht="15.75" customHeight="1">
      <c r="B908" s="85"/>
      <c r="C908" s="85"/>
      <c r="D908" s="85"/>
      <c r="E908" s="85"/>
      <c r="F908" s="85"/>
      <c r="G908" s="85"/>
      <c r="H908" s="85"/>
      <c r="I908" s="85"/>
    </row>
    <row r="909" spans="2:9" ht="15.75" customHeight="1">
      <c r="B909" s="85"/>
      <c r="C909" s="85"/>
      <c r="D909" s="85"/>
      <c r="E909" s="85"/>
      <c r="F909" s="85"/>
      <c r="G909" s="85"/>
      <c r="H909" s="85"/>
      <c r="I909" s="85"/>
    </row>
    <row r="910" spans="2:9" ht="15.75" customHeight="1">
      <c r="B910" s="85"/>
      <c r="C910" s="85"/>
      <c r="D910" s="85"/>
      <c r="E910" s="85"/>
      <c r="F910" s="85"/>
      <c r="G910" s="85"/>
      <c r="H910" s="85"/>
      <c r="I910" s="85"/>
    </row>
    <row r="911" spans="2:9" ht="15.75" customHeight="1">
      <c r="B911" s="85"/>
      <c r="C911" s="85"/>
      <c r="D911" s="85"/>
      <c r="E911" s="85"/>
      <c r="F911" s="85"/>
      <c r="G911" s="85"/>
      <c r="H911" s="85"/>
      <c r="I911" s="85"/>
    </row>
    <row r="912" spans="2:9" ht="15.75" customHeight="1">
      <c r="B912" s="85"/>
      <c r="C912" s="85"/>
      <c r="D912" s="85"/>
      <c r="E912" s="85"/>
      <c r="F912" s="85"/>
      <c r="G912" s="85"/>
      <c r="H912" s="85"/>
      <c r="I912" s="85"/>
    </row>
    <row r="913" spans="2:9" ht="15.75" customHeight="1">
      <c r="B913" s="85"/>
      <c r="C913" s="85"/>
      <c r="D913" s="85"/>
      <c r="E913" s="85"/>
      <c r="F913" s="85"/>
      <c r="G913" s="85"/>
      <c r="H913" s="85"/>
      <c r="I913" s="85"/>
    </row>
    <row r="914" spans="2:9" ht="15.75" customHeight="1">
      <c r="B914" s="85"/>
      <c r="C914" s="85"/>
      <c r="D914" s="85"/>
      <c r="E914" s="85"/>
      <c r="F914" s="85"/>
      <c r="G914" s="85"/>
      <c r="H914" s="85"/>
      <c r="I914" s="85"/>
    </row>
    <row r="915" spans="2:9" ht="15.75" customHeight="1">
      <c r="B915" s="85"/>
      <c r="C915" s="85"/>
      <c r="D915" s="85"/>
      <c r="E915" s="85"/>
      <c r="F915" s="85"/>
      <c r="G915" s="85"/>
      <c r="H915" s="85"/>
      <c r="I915" s="85"/>
    </row>
    <row r="916" spans="2:9" ht="15.75" customHeight="1">
      <c r="B916" s="85"/>
      <c r="C916" s="85"/>
      <c r="D916" s="85"/>
      <c r="E916" s="85"/>
      <c r="F916" s="85"/>
      <c r="G916" s="85"/>
      <c r="H916" s="85"/>
      <c r="I916" s="85"/>
    </row>
    <row r="917" spans="2:9" ht="15.75" customHeight="1">
      <c r="B917" s="85"/>
      <c r="C917" s="85"/>
      <c r="D917" s="85"/>
      <c r="E917" s="85"/>
      <c r="F917" s="85"/>
      <c r="G917" s="85"/>
      <c r="H917" s="85"/>
      <c r="I917" s="85"/>
    </row>
    <row r="918" spans="2:9" ht="15.75" customHeight="1">
      <c r="B918" s="85"/>
      <c r="C918" s="85"/>
      <c r="D918" s="85"/>
      <c r="E918" s="85"/>
      <c r="F918" s="85"/>
      <c r="G918" s="85"/>
      <c r="H918" s="85"/>
      <c r="I918" s="85"/>
    </row>
    <row r="919" spans="2:9" ht="15.75" customHeight="1">
      <c r="B919" s="85"/>
      <c r="C919" s="85"/>
      <c r="D919" s="85"/>
      <c r="E919" s="85"/>
      <c r="F919" s="85"/>
      <c r="G919" s="85"/>
      <c r="H919" s="85"/>
      <c r="I919" s="85"/>
    </row>
    <row r="920" spans="2:9" ht="15.75" customHeight="1">
      <c r="B920" s="85"/>
      <c r="C920" s="85"/>
      <c r="D920" s="85"/>
      <c r="E920" s="85"/>
      <c r="F920" s="85"/>
      <c r="G920" s="85"/>
      <c r="H920" s="85"/>
      <c r="I920" s="85"/>
    </row>
    <row r="921" spans="2:9" ht="15.75" customHeight="1">
      <c r="B921" s="85"/>
      <c r="C921" s="85"/>
      <c r="D921" s="85"/>
      <c r="E921" s="85"/>
      <c r="F921" s="85"/>
      <c r="G921" s="85"/>
      <c r="H921" s="85"/>
      <c r="I921" s="85"/>
    </row>
    <row r="922" spans="2:9" ht="15.75" customHeight="1">
      <c r="B922" s="85"/>
      <c r="C922" s="85"/>
      <c r="D922" s="85"/>
      <c r="E922" s="85"/>
      <c r="F922" s="85"/>
      <c r="G922" s="85"/>
      <c r="H922" s="85"/>
      <c r="I922" s="85"/>
    </row>
    <row r="923" spans="2:9" ht="15.75" customHeight="1">
      <c r="B923" s="85"/>
      <c r="C923" s="85"/>
      <c r="D923" s="85"/>
      <c r="E923" s="85"/>
      <c r="F923" s="85"/>
      <c r="G923" s="85"/>
      <c r="H923" s="85"/>
      <c r="I923" s="85"/>
    </row>
    <row r="924" spans="2:9" ht="15.75" customHeight="1">
      <c r="B924" s="85"/>
      <c r="C924" s="85"/>
      <c r="D924" s="85"/>
      <c r="E924" s="85"/>
      <c r="F924" s="85"/>
      <c r="G924" s="85"/>
      <c r="H924" s="85"/>
      <c r="I924" s="85"/>
    </row>
    <row r="925" spans="2:9" ht="15.75" customHeight="1">
      <c r="B925" s="85"/>
      <c r="C925" s="85"/>
      <c r="D925" s="85"/>
      <c r="E925" s="85"/>
      <c r="F925" s="85"/>
      <c r="G925" s="85"/>
      <c r="H925" s="85"/>
      <c r="I925" s="85"/>
    </row>
    <row r="926" spans="2:9" ht="15.75" customHeight="1">
      <c r="B926" s="85"/>
      <c r="C926" s="85"/>
      <c r="D926" s="85"/>
      <c r="E926" s="85"/>
      <c r="F926" s="85"/>
      <c r="G926" s="85"/>
      <c r="H926" s="85"/>
      <c r="I926" s="85"/>
    </row>
    <row r="927" spans="2:9" ht="15.75" customHeight="1">
      <c r="B927" s="85"/>
      <c r="C927" s="85"/>
      <c r="D927" s="85"/>
      <c r="E927" s="85"/>
      <c r="F927" s="85"/>
      <c r="G927" s="85"/>
      <c r="H927" s="85"/>
      <c r="I927" s="85"/>
    </row>
    <row r="928" spans="2:9" ht="15.75" customHeight="1">
      <c r="B928" s="85"/>
      <c r="C928" s="85"/>
      <c r="D928" s="85"/>
      <c r="E928" s="85"/>
      <c r="F928" s="85"/>
      <c r="G928" s="85"/>
      <c r="H928" s="85"/>
      <c r="I928" s="85"/>
    </row>
    <row r="929" spans="2:9" ht="15.75" customHeight="1">
      <c r="B929" s="85"/>
      <c r="C929" s="85"/>
      <c r="D929" s="85"/>
      <c r="E929" s="85"/>
      <c r="F929" s="85"/>
      <c r="G929" s="85"/>
      <c r="H929" s="85"/>
      <c r="I929" s="85"/>
    </row>
    <row r="930" spans="2:9" ht="15.75" customHeight="1">
      <c r="B930" s="85"/>
      <c r="C930" s="85"/>
      <c r="D930" s="85"/>
      <c r="E930" s="85"/>
      <c r="F930" s="85"/>
      <c r="G930" s="85"/>
      <c r="H930" s="85"/>
      <c r="I930" s="85"/>
    </row>
    <row r="931" spans="2:9" ht="15.75" customHeight="1">
      <c r="B931" s="85"/>
      <c r="C931" s="85"/>
      <c r="D931" s="85"/>
      <c r="E931" s="85"/>
      <c r="F931" s="85"/>
      <c r="G931" s="85"/>
      <c r="H931" s="85"/>
      <c r="I931" s="85"/>
    </row>
    <row r="932" spans="2:9" ht="15.75" customHeight="1">
      <c r="B932" s="85"/>
      <c r="C932" s="85"/>
      <c r="D932" s="85"/>
      <c r="E932" s="85"/>
      <c r="F932" s="85"/>
      <c r="G932" s="85"/>
      <c r="H932" s="85"/>
      <c r="I932" s="85"/>
    </row>
    <row r="933" spans="2:9" ht="15.75" customHeight="1">
      <c r="B933" s="85"/>
      <c r="C933" s="85"/>
      <c r="D933" s="85"/>
      <c r="E933" s="85"/>
      <c r="F933" s="85"/>
      <c r="G933" s="85"/>
      <c r="H933" s="85"/>
      <c r="I933" s="85"/>
    </row>
    <row r="934" spans="2:9" ht="15.75" customHeight="1">
      <c r="B934" s="85"/>
      <c r="C934" s="85"/>
      <c r="D934" s="85"/>
      <c r="E934" s="85"/>
      <c r="F934" s="85"/>
      <c r="G934" s="85"/>
      <c r="H934" s="85"/>
      <c r="I934" s="85"/>
    </row>
    <row r="935" spans="2:9" ht="15.75" customHeight="1">
      <c r="B935" s="85"/>
      <c r="C935" s="85"/>
      <c r="D935" s="85"/>
      <c r="E935" s="85"/>
      <c r="F935" s="85"/>
      <c r="G935" s="85"/>
      <c r="H935" s="85"/>
      <c r="I935" s="85"/>
    </row>
    <row r="936" spans="2:9" ht="15.75" customHeight="1">
      <c r="B936" s="85"/>
      <c r="C936" s="85"/>
      <c r="D936" s="85"/>
      <c r="E936" s="85"/>
      <c r="F936" s="85"/>
      <c r="G936" s="85"/>
      <c r="H936" s="85"/>
      <c r="I936" s="85"/>
    </row>
    <row r="937" spans="2:9" ht="15.75" customHeight="1">
      <c r="B937" s="85"/>
      <c r="C937" s="85"/>
      <c r="D937" s="85"/>
      <c r="E937" s="85"/>
      <c r="F937" s="85"/>
      <c r="G937" s="85"/>
      <c r="H937" s="85"/>
      <c r="I937" s="85"/>
    </row>
    <row r="938" spans="2:9" ht="15.75" customHeight="1">
      <c r="B938" s="85"/>
      <c r="C938" s="85"/>
      <c r="D938" s="85"/>
      <c r="E938" s="85"/>
      <c r="F938" s="85"/>
      <c r="G938" s="85"/>
      <c r="H938" s="85"/>
      <c r="I938" s="85"/>
    </row>
    <row r="939" spans="2:9" ht="15.75" customHeight="1">
      <c r="B939" s="85"/>
      <c r="C939" s="85"/>
      <c r="D939" s="85"/>
      <c r="E939" s="85"/>
      <c r="F939" s="85"/>
      <c r="G939" s="85"/>
      <c r="H939" s="85"/>
      <c r="I939" s="85"/>
    </row>
    <row r="940" spans="2:9" ht="15.75" customHeight="1">
      <c r="B940" s="85"/>
      <c r="C940" s="85"/>
      <c r="D940" s="85"/>
      <c r="E940" s="85"/>
      <c r="F940" s="85"/>
      <c r="G940" s="85"/>
      <c r="H940" s="85"/>
      <c r="I940" s="85"/>
    </row>
    <row r="941" spans="2:9" ht="15.75" customHeight="1">
      <c r="B941" s="85"/>
      <c r="C941" s="85"/>
      <c r="D941" s="85"/>
      <c r="E941" s="85"/>
      <c r="F941" s="85"/>
      <c r="G941" s="85"/>
      <c r="H941" s="85"/>
      <c r="I941" s="85"/>
    </row>
    <row r="942" spans="2:9" ht="15.75" customHeight="1">
      <c r="B942" s="85"/>
      <c r="C942" s="85"/>
      <c r="D942" s="85"/>
      <c r="E942" s="85"/>
      <c r="F942" s="85"/>
      <c r="G942" s="85"/>
      <c r="H942" s="85"/>
      <c r="I942" s="85"/>
    </row>
    <row r="943" spans="2:9" ht="15.75" customHeight="1">
      <c r="B943" s="85"/>
      <c r="C943" s="85"/>
      <c r="D943" s="85"/>
      <c r="E943" s="85"/>
      <c r="F943" s="85"/>
      <c r="G943" s="85"/>
      <c r="H943" s="85"/>
      <c r="I943" s="85"/>
    </row>
    <row r="944" spans="2:9" ht="15.75" customHeight="1">
      <c r="B944" s="85"/>
      <c r="C944" s="85"/>
      <c r="D944" s="85"/>
      <c r="E944" s="85"/>
      <c r="F944" s="85"/>
      <c r="G944" s="85"/>
      <c r="H944" s="85"/>
      <c r="I944" s="85"/>
    </row>
    <row r="945" spans="2:9" ht="15.75" customHeight="1">
      <c r="B945" s="85"/>
      <c r="C945" s="85"/>
      <c r="D945" s="85"/>
      <c r="E945" s="85"/>
      <c r="F945" s="85"/>
      <c r="G945" s="85"/>
      <c r="H945" s="85"/>
      <c r="I945" s="85"/>
    </row>
    <row r="946" spans="2:9" ht="15.75" customHeight="1">
      <c r="B946" s="85"/>
      <c r="C946" s="85"/>
      <c r="D946" s="85"/>
      <c r="E946" s="85"/>
      <c r="F946" s="85"/>
      <c r="G946" s="85"/>
      <c r="H946" s="85"/>
      <c r="I946" s="85"/>
    </row>
    <row r="947" spans="2:9" ht="15.75" customHeight="1">
      <c r="B947" s="85"/>
      <c r="C947" s="85"/>
      <c r="D947" s="85"/>
      <c r="E947" s="85"/>
      <c r="F947" s="85"/>
      <c r="G947" s="85"/>
      <c r="H947" s="85"/>
      <c r="I947" s="85"/>
    </row>
    <row r="948" spans="2:9" ht="15.75" customHeight="1">
      <c r="B948" s="85"/>
      <c r="C948" s="85"/>
      <c r="D948" s="85"/>
      <c r="E948" s="85"/>
      <c r="F948" s="85"/>
      <c r="G948" s="85"/>
      <c r="H948" s="85"/>
      <c r="I948" s="85"/>
    </row>
    <row r="949" spans="2:9" ht="15.75" customHeight="1">
      <c r="B949" s="85"/>
      <c r="C949" s="85"/>
      <c r="D949" s="85"/>
      <c r="E949" s="85"/>
      <c r="F949" s="85"/>
      <c r="G949" s="85"/>
      <c r="H949" s="85"/>
      <c r="I949" s="85"/>
    </row>
    <row r="950" spans="2:9" ht="15.75" customHeight="1">
      <c r="B950" s="85"/>
      <c r="C950" s="85"/>
      <c r="D950" s="85"/>
      <c r="E950" s="85"/>
      <c r="F950" s="85"/>
      <c r="G950" s="85"/>
      <c r="H950" s="85"/>
      <c r="I950" s="85"/>
    </row>
    <row r="951" spans="2:9" ht="15.75" customHeight="1">
      <c r="B951" s="85"/>
      <c r="C951" s="85"/>
      <c r="D951" s="85"/>
      <c r="E951" s="85"/>
      <c r="F951" s="85"/>
      <c r="G951" s="85"/>
      <c r="H951" s="85"/>
      <c r="I951" s="85"/>
    </row>
    <row r="952" spans="2:9" ht="15.75" customHeight="1">
      <c r="B952" s="85"/>
      <c r="C952" s="85"/>
      <c r="D952" s="85"/>
      <c r="E952" s="85"/>
      <c r="F952" s="85"/>
      <c r="G952" s="85"/>
      <c r="H952" s="85"/>
      <c r="I952" s="85"/>
    </row>
    <row r="953" spans="2:9" ht="15.75" customHeight="1">
      <c r="B953" s="85"/>
      <c r="C953" s="85"/>
      <c r="D953" s="85"/>
      <c r="E953" s="85"/>
      <c r="F953" s="85"/>
      <c r="G953" s="85"/>
      <c r="H953" s="85"/>
      <c r="I953" s="85"/>
    </row>
    <row r="954" spans="2:9" ht="15.75" customHeight="1">
      <c r="B954" s="85"/>
      <c r="C954" s="85"/>
      <c r="D954" s="85"/>
      <c r="E954" s="85"/>
      <c r="F954" s="85"/>
      <c r="G954" s="85"/>
      <c r="H954" s="85"/>
      <c r="I954" s="85"/>
    </row>
    <row r="955" spans="2:9" ht="15.75" customHeight="1">
      <c r="B955" s="85"/>
      <c r="C955" s="85"/>
      <c r="D955" s="85"/>
      <c r="E955" s="85"/>
      <c r="F955" s="85"/>
      <c r="G955" s="85"/>
      <c r="H955" s="85"/>
      <c r="I955" s="85"/>
    </row>
    <row r="956" spans="2:9" ht="15.75" customHeight="1">
      <c r="B956" s="85"/>
      <c r="C956" s="85"/>
      <c r="D956" s="85"/>
      <c r="E956" s="85"/>
      <c r="F956" s="85"/>
      <c r="G956" s="85"/>
      <c r="H956" s="85"/>
      <c r="I956" s="85"/>
    </row>
    <row r="957" spans="2:9" ht="15.75" customHeight="1">
      <c r="B957" s="85"/>
      <c r="C957" s="85"/>
      <c r="D957" s="85"/>
      <c r="E957" s="85"/>
      <c r="F957" s="85"/>
      <c r="G957" s="85"/>
      <c r="H957" s="85"/>
      <c r="I957" s="85"/>
    </row>
    <row r="958" spans="2:9" ht="15.75" customHeight="1">
      <c r="B958" s="85"/>
      <c r="C958" s="85"/>
      <c r="D958" s="85"/>
      <c r="E958" s="85"/>
      <c r="F958" s="85"/>
      <c r="G958" s="85"/>
      <c r="H958" s="85"/>
      <c r="I958" s="85"/>
    </row>
    <row r="959" spans="2:9" ht="15.75" customHeight="1">
      <c r="B959" s="85"/>
      <c r="C959" s="85"/>
      <c r="D959" s="85"/>
      <c r="E959" s="85"/>
      <c r="F959" s="85"/>
      <c r="G959" s="85"/>
      <c r="H959" s="85"/>
      <c r="I959" s="85"/>
    </row>
    <row r="960" spans="2:9" ht="15.75" customHeight="1">
      <c r="B960" s="85"/>
      <c r="C960" s="85"/>
      <c r="D960" s="85"/>
      <c r="E960" s="85"/>
      <c r="F960" s="85"/>
      <c r="G960" s="85"/>
      <c r="H960" s="85"/>
      <c r="I960" s="85"/>
    </row>
    <row r="961" spans="2:9" ht="15.75" customHeight="1">
      <c r="B961" s="85"/>
      <c r="C961" s="85"/>
      <c r="D961" s="85"/>
      <c r="E961" s="85"/>
      <c r="F961" s="85"/>
      <c r="G961" s="85"/>
      <c r="H961" s="85"/>
      <c r="I961" s="85"/>
    </row>
    <row r="962" spans="2:9" ht="15.75" customHeight="1">
      <c r="B962" s="85"/>
      <c r="C962" s="85"/>
      <c r="D962" s="85"/>
      <c r="E962" s="85"/>
      <c r="F962" s="85"/>
      <c r="G962" s="85"/>
      <c r="H962" s="85"/>
      <c r="I962" s="85"/>
    </row>
    <row r="963" spans="2:9" ht="15.75" customHeight="1">
      <c r="B963" s="85"/>
      <c r="C963" s="85"/>
      <c r="D963" s="85"/>
      <c r="E963" s="85"/>
      <c r="F963" s="85"/>
      <c r="G963" s="85"/>
      <c r="H963" s="85"/>
      <c r="I963" s="85"/>
    </row>
    <row r="964" spans="2:9" ht="15.75" customHeight="1">
      <c r="B964" s="85"/>
      <c r="C964" s="85"/>
      <c r="D964" s="85"/>
      <c r="E964" s="85"/>
      <c r="F964" s="85"/>
      <c r="G964" s="85"/>
      <c r="H964" s="85"/>
      <c r="I964" s="85"/>
    </row>
    <row r="965" spans="2:9" ht="15.75" customHeight="1">
      <c r="B965" s="85"/>
      <c r="C965" s="85"/>
      <c r="D965" s="85"/>
      <c r="E965" s="85"/>
      <c r="F965" s="85"/>
      <c r="G965" s="85"/>
      <c r="H965" s="85"/>
      <c r="I965" s="85"/>
    </row>
    <row r="966" spans="2:9" ht="15.75" customHeight="1">
      <c r="B966" s="85"/>
      <c r="C966" s="85"/>
      <c r="D966" s="85"/>
      <c r="E966" s="85"/>
      <c r="F966" s="85"/>
      <c r="G966" s="85"/>
      <c r="H966" s="85"/>
      <c r="I966" s="85"/>
    </row>
    <row r="967" spans="2:9" ht="15.75" customHeight="1">
      <c r="B967" s="85"/>
      <c r="C967" s="85"/>
      <c r="D967" s="85"/>
      <c r="E967" s="85"/>
      <c r="F967" s="85"/>
      <c r="G967" s="85"/>
      <c r="H967" s="85"/>
      <c r="I967" s="85"/>
    </row>
    <row r="968" spans="2:9" ht="15.75" customHeight="1">
      <c r="B968" s="85"/>
      <c r="C968" s="85"/>
      <c r="D968" s="85"/>
      <c r="E968" s="85"/>
      <c r="F968" s="85"/>
      <c r="G968" s="85"/>
      <c r="H968" s="85"/>
      <c r="I968" s="85"/>
    </row>
    <row r="969" spans="2:9" ht="15.75" customHeight="1">
      <c r="B969" s="85"/>
      <c r="C969" s="85"/>
      <c r="D969" s="85"/>
      <c r="E969" s="85"/>
      <c r="F969" s="85"/>
      <c r="G969" s="85"/>
      <c r="H969" s="85"/>
      <c r="I969" s="85"/>
    </row>
    <row r="970" spans="2:9" ht="15.75" customHeight="1">
      <c r="B970" s="85"/>
      <c r="C970" s="85"/>
      <c r="D970" s="85"/>
      <c r="E970" s="85"/>
      <c r="F970" s="85"/>
      <c r="G970" s="85"/>
      <c r="H970" s="85"/>
      <c r="I970" s="85"/>
    </row>
    <row r="971" spans="2:9" ht="15.75" customHeight="1">
      <c r="B971" s="85"/>
      <c r="C971" s="85"/>
      <c r="D971" s="85"/>
      <c r="E971" s="85"/>
      <c r="F971" s="85"/>
      <c r="G971" s="85"/>
      <c r="H971" s="85"/>
      <c r="I971" s="85"/>
    </row>
    <row r="972" spans="2:9" ht="15.75" customHeight="1">
      <c r="B972" s="85"/>
      <c r="C972" s="85"/>
      <c r="D972" s="85"/>
      <c r="E972" s="85"/>
      <c r="F972" s="85"/>
      <c r="G972" s="85"/>
      <c r="H972" s="85"/>
      <c r="I972" s="85"/>
    </row>
    <row r="973" spans="2:9" ht="15.75" customHeight="1">
      <c r="B973" s="85"/>
      <c r="C973" s="85"/>
      <c r="D973" s="85"/>
      <c r="E973" s="85"/>
      <c r="F973" s="85"/>
      <c r="G973" s="85"/>
      <c r="H973" s="85"/>
      <c r="I973" s="85"/>
    </row>
    <row r="974" spans="2:9" ht="15.75" customHeight="1">
      <c r="B974" s="85"/>
      <c r="C974" s="85"/>
      <c r="D974" s="85"/>
      <c r="E974" s="85"/>
      <c r="F974" s="85"/>
      <c r="G974" s="85"/>
      <c r="H974" s="85"/>
      <c r="I974" s="85"/>
    </row>
    <row r="975" spans="2:9" ht="15.75" customHeight="1">
      <c r="B975" s="85"/>
      <c r="C975" s="85"/>
      <c r="D975" s="85"/>
      <c r="E975" s="85"/>
      <c r="F975" s="85"/>
      <c r="G975" s="85"/>
      <c r="H975" s="85"/>
      <c r="I975" s="85"/>
    </row>
    <row r="976" spans="2:9" ht="15.75" customHeight="1">
      <c r="B976" s="85"/>
      <c r="C976" s="85"/>
      <c r="D976" s="85"/>
      <c r="E976" s="85"/>
      <c r="F976" s="85"/>
      <c r="G976" s="85"/>
      <c r="H976" s="85"/>
      <c r="I976" s="85"/>
    </row>
    <row r="977" spans="2:9" ht="15.75" customHeight="1">
      <c r="B977" s="85"/>
      <c r="C977" s="85"/>
      <c r="D977" s="85"/>
      <c r="E977" s="85"/>
      <c r="F977" s="85"/>
      <c r="G977" s="85"/>
      <c r="H977" s="85"/>
      <c r="I977" s="85"/>
    </row>
    <row r="978" spans="2:9" ht="15.75" customHeight="1">
      <c r="B978" s="85"/>
      <c r="C978" s="85"/>
      <c r="D978" s="85"/>
      <c r="E978" s="85"/>
      <c r="F978" s="85"/>
      <c r="G978" s="85"/>
      <c r="H978" s="85"/>
      <c r="I978" s="85"/>
    </row>
    <row r="979" spans="2:9" ht="15.75" customHeight="1">
      <c r="B979" s="85"/>
      <c r="C979" s="85"/>
      <c r="D979" s="85"/>
      <c r="E979" s="85"/>
      <c r="F979" s="85"/>
      <c r="G979" s="85"/>
      <c r="H979" s="85"/>
      <c r="I979" s="85"/>
    </row>
    <row r="980" spans="2:9" ht="15.75" customHeight="1">
      <c r="B980" s="85"/>
      <c r="C980" s="85"/>
      <c r="D980" s="85"/>
      <c r="E980" s="85"/>
      <c r="F980" s="85"/>
      <c r="G980" s="85"/>
      <c r="H980" s="85"/>
      <c r="I980" s="85"/>
    </row>
    <row r="981" spans="2:9" ht="15.75" customHeight="1">
      <c r="B981" s="85"/>
      <c r="C981" s="85"/>
      <c r="D981" s="85"/>
      <c r="E981" s="85"/>
      <c r="F981" s="85"/>
      <c r="G981" s="85"/>
      <c r="H981" s="85"/>
      <c r="I981" s="85"/>
    </row>
    <row r="982" spans="2:9" ht="15.75" customHeight="1">
      <c r="B982" s="85"/>
      <c r="C982" s="85"/>
      <c r="D982" s="85"/>
      <c r="E982" s="85"/>
      <c r="F982" s="85"/>
      <c r="G982" s="85"/>
      <c r="H982" s="85"/>
      <c r="I982" s="85"/>
    </row>
    <row r="983" spans="2:9" ht="15.75" customHeight="1">
      <c r="B983" s="85"/>
      <c r="C983" s="85"/>
      <c r="D983" s="85"/>
      <c r="E983" s="85"/>
      <c r="F983" s="85"/>
      <c r="G983" s="85"/>
      <c r="H983" s="85"/>
      <c r="I983" s="85"/>
    </row>
    <row r="984" spans="2:9" ht="15.75" customHeight="1">
      <c r="B984" s="85"/>
      <c r="C984" s="85"/>
      <c r="D984" s="85"/>
      <c r="E984" s="85"/>
      <c r="F984" s="85"/>
      <c r="G984" s="85"/>
      <c r="H984" s="85"/>
      <c r="I984" s="85"/>
    </row>
    <row r="985" spans="2:9" ht="15.75" customHeight="1">
      <c r="B985" s="85"/>
      <c r="C985" s="85"/>
      <c r="D985" s="85"/>
      <c r="E985" s="85"/>
      <c r="F985" s="85"/>
      <c r="G985" s="85"/>
      <c r="H985" s="85"/>
      <c r="I985" s="85"/>
    </row>
    <row r="986" spans="2:9" ht="15.75" customHeight="1">
      <c r="B986" s="85"/>
      <c r="C986" s="85"/>
      <c r="D986" s="85"/>
      <c r="E986" s="85"/>
      <c r="F986" s="85"/>
      <c r="G986" s="85"/>
      <c r="H986" s="85"/>
      <c r="I986" s="85"/>
    </row>
    <row r="987" spans="2:9" ht="15.75" customHeight="1">
      <c r="B987" s="85"/>
      <c r="C987" s="85"/>
      <c r="D987" s="85"/>
      <c r="E987" s="85"/>
      <c r="F987" s="85"/>
      <c r="G987" s="85"/>
      <c r="H987" s="85"/>
      <c r="I987" s="85"/>
    </row>
    <row r="988" spans="2:9" ht="15.75" customHeight="1">
      <c r="B988" s="85"/>
      <c r="C988" s="85"/>
      <c r="D988" s="85"/>
      <c r="E988" s="85"/>
      <c r="F988" s="85"/>
      <c r="G988" s="85"/>
      <c r="H988" s="85"/>
      <c r="I988" s="85"/>
    </row>
    <row r="989" spans="2:9" ht="15.75" customHeight="1">
      <c r="B989" s="85"/>
      <c r="C989" s="85"/>
      <c r="D989" s="85"/>
      <c r="E989" s="85"/>
      <c r="F989" s="85"/>
      <c r="G989" s="85"/>
      <c r="H989" s="85"/>
      <c r="I989" s="85"/>
    </row>
    <row r="990" spans="2:9" ht="15.75" customHeight="1">
      <c r="B990" s="85"/>
      <c r="C990" s="85"/>
      <c r="D990" s="85"/>
      <c r="E990" s="85"/>
      <c r="F990" s="85"/>
      <c r="G990" s="85"/>
      <c r="H990" s="85"/>
      <c r="I990" s="85"/>
    </row>
    <row r="991" spans="2:9" ht="15.75" customHeight="1">
      <c r="B991" s="85"/>
      <c r="C991" s="85"/>
      <c r="D991" s="85"/>
      <c r="E991" s="85"/>
      <c r="F991" s="85"/>
      <c r="G991" s="85"/>
      <c r="H991" s="85"/>
      <c r="I991" s="85"/>
    </row>
    <row r="992" spans="2:9" ht="15.75" customHeight="1">
      <c r="B992" s="85"/>
      <c r="C992" s="85"/>
      <c r="D992" s="85"/>
      <c r="E992" s="85"/>
      <c r="F992" s="85"/>
      <c r="G992" s="85"/>
      <c r="H992" s="85"/>
      <c r="I992" s="85"/>
    </row>
    <row r="993" spans="2:9" ht="15.75" customHeight="1">
      <c r="B993" s="85"/>
      <c r="C993" s="85"/>
      <c r="D993" s="85"/>
      <c r="E993" s="85"/>
      <c r="F993" s="85"/>
      <c r="G993" s="85"/>
      <c r="H993" s="85"/>
      <c r="I993" s="85"/>
    </row>
    <row r="994" spans="2:9" ht="15.75" customHeight="1">
      <c r="B994" s="85"/>
      <c r="C994" s="85"/>
      <c r="D994" s="85"/>
      <c r="E994" s="85"/>
      <c r="F994" s="85"/>
      <c r="G994" s="85"/>
      <c r="H994" s="85"/>
      <c r="I994" s="85"/>
    </row>
    <row r="995" spans="2:9" ht="15.75" customHeight="1">
      <c r="B995" s="85"/>
      <c r="C995" s="85"/>
      <c r="D995" s="85"/>
      <c r="E995" s="85"/>
      <c r="F995" s="85"/>
      <c r="G995" s="85"/>
      <c r="H995" s="85"/>
      <c r="I995" s="85"/>
    </row>
    <row r="996" spans="2:9" ht="15.75" customHeight="1">
      <c r="B996" s="85"/>
      <c r="C996" s="85"/>
      <c r="D996" s="85"/>
      <c r="E996" s="85"/>
      <c r="F996" s="85"/>
      <c r="G996" s="85"/>
      <c r="H996" s="85"/>
      <c r="I996" s="85"/>
    </row>
    <row r="997" spans="2:9" ht="15.75" customHeight="1">
      <c r="B997" s="85"/>
      <c r="C997" s="85"/>
      <c r="D997" s="85"/>
      <c r="E997" s="85"/>
      <c r="F997" s="85"/>
      <c r="G997" s="85"/>
      <c r="H997" s="85"/>
      <c r="I997" s="85"/>
    </row>
    <row r="998" spans="2:9" ht="15.75" customHeight="1">
      <c r="B998" s="85"/>
      <c r="C998" s="85"/>
      <c r="D998" s="85"/>
      <c r="E998" s="85"/>
      <c r="F998" s="85"/>
      <c r="G998" s="85"/>
      <c r="H998" s="85"/>
      <c r="I998" s="85"/>
    </row>
    <row r="999" spans="2:9" ht="15.75" customHeight="1">
      <c r="B999" s="85"/>
      <c r="C999" s="85"/>
      <c r="D999" s="85"/>
      <c r="E999" s="85"/>
      <c r="F999" s="85"/>
      <c r="G999" s="85"/>
      <c r="H999" s="85"/>
      <c r="I999" s="85"/>
    </row>
  </sheetData>
  <mergeCells count="12">
    <mergeCell ref="G3:G4"/>
    <mergeCell ref="H3:H4"/>
    <mergeCell ref="F3:F4"/>
    <mergeCell ref="A6:G6"/>
    <mergeCell ref="A1:I1"/>
    <mergeCell ref="A2:I2"/>
    <mergeCell ref="A3:A4"/>
    <mergeCell ref="B3:B4"/>
    <mergeCell ref="C3:C4"/>
    <mergeCell ref="E3:E4"/>
    <mergeCell ref="I3:I4"/>
    <mergeCell ref="D3:D4"/>
  </mergeCells>
  <pageMargins left="0" right="0" top="0" bottom="0" header="0" footer="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548135"/>
  </sheetPr>
  <dimension ref="A1:AC999"/>
  <sheetViews>
    <sheetView workbookViewId="0">
      <selection activeCell="J10" sqref="J10"/>
    </sheetView>
  </sheetViews>
  <sheetFormatPr defaultColWidth="12.5703125" defaultRowHeight="15" customHeight="1"/>
  <cols>
    <col min="1" max="1" width="18.85546875" customWidth="1"/>
    <col min="2" max="2" width="16.5703125" customWidth="1"/>
    <col min="3" max="3" width="15.5703125" customWidth="1"/>
    <col min="4" max="4" width="18.42578125" customWidth="1"/>
    <col min="5" max="5" width="20.7109375" customWidth="1"/>
    <col min="6" max="7" width="9.140625" customWidth="1"/>
    <col min="8" max="8" width="12.85546875" customWidth="1"/>
    <col min="9" max="9" width="32.42578125" customWidth="1"/>
    <col min="10" max="10" width="19.140625" customWidth="1"/>
    <col min="11" max="11" width="9.140625" customWidth="1"/>
    <col min="12" max="29" width="8.5703125" customWidth="1"/>
  </cols>
  <sheetData>
    <row r="1" spans="1:29" ht="32.25" customHeight="1">
      <c r="A1" s="308" t="s">
        <v>35</v>
      </c>
      <c r="B1" s="357"/>
      <c r="C1" s="357"/>
      <c r="D1" s="357"/>
      <c r="E1" s="357"/>
      <c r="F1" s="357"/>
      <c r="G1" s="357"/>
      <c r="H1" s="357"/>
      <c r="I1" s="357"/>
      <c r="J1" s="357"/>
      <c r="K1" s="77"/>
      <c r="L1" s="77"/>
      <c r="M1" s="77"/>
      <c r="N1" s="77"/>
      <c r="O1" s="77"/>
      <c r="P1" s="77"/>
      <c r="Q1" s="77"/>
      <c r="R1" s="77"/>
      <c r="S1" s="77"/>
      <c r="T1" s="77"/>
      <c r="U1" s="77"/>
      <c r="V1" s="77"/>
      <c r="W1" s="77"/>
      <c r="X1" s="77"/>
      <c r="Y1" s="77"/>
      <c r="Z1" s="77"/>
      <c r="AA1" s="77"/>
      <c r="AB1" s="77"/>
      <c r="AC1" s="77"/>
    </row>
    <row r="2" spans="1:29" ht="18" customHeight="1">
      <c r="A2" s="309" t="s">
        <v>238</v>
      </c>
      <c r="B2" s="362"/>
      <c r="C2" s="362"/>
      <c r="D2" s="362"/>
      <c r="E2" s="362"/>
      <c r="F2" s="362"/>
      <c r="G2" s="362"/>
      <c r="H2" s="362"/>
      <c r="I2" s="362"/>
      <c r="J2" s="364"/>
      <c r="K2" s="77"/>
      <c r="L2" s="77"/>
      <c r="M2" s="77"/>
      <c r="N2" s="77"/>
      <c r="O2" s="77"/>
      <c r="P2" s="77"/>
      <c r="Q2" s="77"/>
      <c r="R2" s="77"/>
      <c r="S2" s="77"/>
      <c r="T2" s="77"/>
      <c r="U2" s="77"/>
      <c r="V2" s="77"/>
      <c r="W2" s="77"/>
      <c r="X2" s="77"/>
      <c r="Y2" s="77"/>
      <c r="Z2" s="77"/>
      <c r="AA2" s="77"/>
      <c r="AB2" s="77"/>
      <c r="AC2" s="77"/>
    </row>
    <row r="3" spans="1:29" ht="15" customHeight="1">
      <c r="A3" s="306" t="s">
        <v>223</v>
      </c>
      <c r="B3" s="306" t="s">
        <v>239</v>
      </c>
      <c r="C3" s="306" t="s">
        <v>240</v>
      </c>
      <c r="D3" s="306" t="s">
        <v>241</v>
      </c>
      <c r="E3" s="306" t="s">
        <v>227</v>
      </c>
      <c r="F3" s="306" t="s">
        <v>228</v>
      </c>
      <c r="G3" s="306" t="s">
        <v>242</v>
      </c>
      <c r="H3" s="306" t="s">
        <v>229</v>
      </c>
      <c r="I3" s="306" t="s">
        <v>243</v>
      </c>
      <c r="J3" s="306" t="s">
        <v>231</v>
      </c>
      <c r="K3" s="77"/>
      <c r="L3" s="77"/>
      <c r="M3" s="77"/>
      <c r="N3" s="77"/>
      <c r="O3" s="77"/>
      <c r="P3" s="77"/>
      <c r="Q3" s="77"/>
      <c r="R3" s="77"/>
      <c r="S3" s="77"/>
      <c r="T3" s="77"/>
      <c r="U3" s="77"/>
      <c r="V3" s="77"/>
      <c r="W3" s="77"/>
      <c r="X3" s="77"/>
      <c r="Y3" s="77"/>
      <c r="Z3" s="77"/>
      <c r="AA3" s="77"/>
      <c r="AB3" s="77"/>
      <c r="AC3" s="77"/>
    </row>
    <row r="4" spans="1:29" ht="24.75" customHeight="1">
      <c r="A4" s="363"/>
      <c r="B4" s="363"/>
      <c r="C4" s="363"/>
      <c r="D4" s="363"/>
      <c r="E4" s="363"/>
      <c r="F4" s="363"/>
      <c r="G4" s="363"/>
      <c r="H4" s="363"/>
      <c r="I4" s="363"/>
      <c r="J4" s="363"/>
      <c r="K4" s="77"/>
      <c r="L4" s="77"/>
      <c r="M4" s="77"/>
      <c r="N4" s="77"/>
      <c r="O4" s="77"/>
      <c r="P4" s="77"/>
      <c r="Q4" s="77"/>
      <c r="R4" s="77"/>
      <c r="S4" s="77"/>
      <c r="T4" s="77"/>
      <c r="U4" s="77"/>
      <c r="V4" s="77"/>
      <c r="W4" s="77"/>
      <c r="X4" s="77"/>
      <c r="Y4" s="77"/>
      <c r="Z4" s="77"/>
      <c r="AA4" s="77"/>
      <c r="AB4" s="77"/>
      <c r="AC4" s="77"/>
    </row>
    <row r="5" spans="1:29" ht="42.75" customHeight="1">
      <c r="A5" s="78" t="s">
        <v>244</v>
      </c>
      <c r="B5" s="79">
        <f>(12*630.63)+499.9</f>
        <v>8067.4599999999991</v>
      </c>
      <c r="C5" s="79">
        <v>2520</v>
      </c>
      <c r="D5" s="79">
        <f>890+(12*2940)</f>
        <v>36170</v>
      </c>
      <c r="E5" s="79">
        <f>AVERAGE(B5:D5)</f>
        <v>15585.82</v>
      </c>
      <c r="F5" s="78" t="s">
        <v>233</v>
      </c>
      <c r="G5" s="78">
        <v>1</v>
      </c>
      <c r="H5" s="80" t="s">
        <v>234</v>
      </c>
      <c r="I5" s="81">
        <f>G5*E5</f>
        <v>15585.82</v>
      </c>
      <c r="J5" s="80" t="s">
        <v>235</v>
      </c>
      <c r="K5" s="77"/>
      <c r="L5" s="77"/>
      <c r="M5" s="77"/>
      <c r="N5" s="77"/>
      <c r="O5" s="77"/>
      <c r="P5" s="77"/>
      <c r="Q5" s="77"/>
      <c r="R5" s="77"/>
      <c r="S5" s="77"/>
      <c r="T5" s="77"/>
      <c r="U5" s="77"/>
      <c r="V5" s="77"/>
      <c r="W5" s="77"/>
      <c r="X5" s="77"/>
      <c r="Y5" s="77"/>
      <c r="Z5" s="77"/>
      <c r="AA5" s="77"/>
      <c r="AB5" s="77"/>
      <c r="AC5" s="77"/>
    </row>
    <row r="6" spans="1:29" ht="34.5" customHeight="1">
      <c r="A6" s="310" t="s">
        <v>236</v>
      </c>
      <c r="B6" s="365"/>
      <c r="C6" s="365"/>
      <c r="D6" s="365"/>
      <c r="E6" s="365"/>
      <c r="F6" s="365"/>
      <c r="G6" s="366"/>
      <c r="H6" s="169"/>
      <c r="I6" s="169" t="s">
        <v>237</v>
      </c>
      <c r="J6" s="82">
        <f>I5/J5/H5</f>
        <v>8.8354988662131522</v>
      </c>
      <c r="K6" s="83"/>
      <c r="L6" s="77"/>
      <c r="M6" s="77"/>
      <c r="N6" s="77"/>
      <c r="O6" s="77"/>
      <c r="P6" s="77"/>
      <c r="Q6" s="77"/>
      <c r="R6" s="77"/>
      <c r="S6" s="77"/>
      <c r="T6" s="77"/>
      <c r="U6" s="77"/>
      <c r="V6" s="77"/>
      <c r="W6" s="77"/>
      <c r="X6" s="77"/>
      <c r="Y6" s="77"/>
      <c r="Z6" s="77"/>
      <c r="AA6" s="77"/>
      <c r="AB6" s="77"/>
      <c r="AC6" s="77"/>
    </row>
    <row r="7" spans="1:29" ht="12.75" customHeight="1">
      <c r="A7" s="84"/>
      <c r="B7" s="84"/>
      <c r="C7" s="84"/>
      <c r="D7" s="84"/>
      <c r="E7" s="84"/>
      <c r="F7" s="84"/>
      <c r="G7" s="84"/>
      <c r="H7" s="84"/>
      <c r="I7" s="84"/>
      <c r="J7" s="84"/>
      <c r="K7" s="77"/>
      <c r="L7" s="77"/>
      <c r="M7" s="77"/>
      <c r="N7" s="77"/>
      <c r="O7" s="77"/>
      <c r="P7" s="77"/>
      <c r="Q7" s="77"/>
      <c r="R7" s="77"/>
      <c r="S7" s="77"/>
      <c r="T7" s="77"/>
      <c r="U7" s="77"/>
      <c r="V7" s="77"/>
      <c r="W7" s="77"/>
      <c r="X7" s="77"/>
      <c r="Y7" s="77"/>
      <c r="Z7" s="77"/>
      <c r="AA7" s="77"/>
      <c r="AB7" s="77"/>
      <c r="AC7" s="77"/>
    </row>
    <row r="8" spans="1:29" ht="12.75" customHeight="1">
      <c r="A8" s="77"/>
      <c r="B8" s="77"/>
      <c r="C8" s="77"/>
      <c r="D8" s="77"/>
      <c r="E8" s="77"/>
      <c r="F8" s="77"/>
      <c r="G8" s="77"/>
      <c r="H8" s="77"/>
      <c r="I8" s="77"/>
      <c r="J8" s="77"/>
      <c r="K8" s="77"/>
      <c r="L8" s="77"/>
      <c r="M8" s="77"/>
      <c r="N8" s="77"/>
      <c r="O8" s="77"/>
      <c r="P8" s="77"/>
      <c r="Q8" s="77"/>
      <c r="R8" s="77"/>
      <c r="S8" s="77"/>
      <c r="T8" s="77"/>
      <c r="U8" s="77"/>
      <c r="V8" s="77"/>
      <c r="W8" s="77"/>
      <c r="X8" s="77"/>
      <c r="Y8" s="77"/>
      <c r="Z8" s="77"/>
      <c r="AA8" s="77"/>
      <c r="AB8" s="77"/>
      <c r="AC8" s="77"/>
    </row>
    <row r="9" spans="1:29" ht="12.75" customHeight="1">
      <c r="A9" s="77"/>
      <c r="B9" s="77"/>
      <c r="C9" s="77"/>
      <c r="D9" s="77"/>
      <c r="E9" s="77"/>
      <c r="F9" s="77"/>
      <c r="G9" s="77"/>
      <c r="H9" s="77"/>
      <c r="I9" s="77"/>
      <c r="J9" s="77"/>
      <c r="K9" s="77"/>
      <c r="L9" s="77"/>
      <c r="M9" s="77"/>
      <c r="N9" s="77"/>
      <c r="O9" s="77"/>
      <c r="P9" s="77"/>
      <c r="Q9" s="77"/>
      <c r="R9" s="77"/>
      <c r="S9" s="77"/>
      <c r="T9" s="77"/>
      <c r="U9" s="77"/>
      <c r="V9" s="77"/>
      <c r="W9" s="77"/>
      <c r="X9" s="77"/>
      <c r="Y9" s="77"/>
      <c r="Z9" s="77"/>
      <c r="AA9" s="77"/>
      <c r="AB9" s="77"/>
      <c r="AC9" s="77"/>
    </row>
    <row r="10" spans="1:29" ht="12.75" customHeight="1">
      <c r="A10" s="77"/>
      <c r="B10" s="77"/>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row>
    <row r="11" spans="1:29" ht="12.75" customHeight="1">
      <c r="A11" s="77"/>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row>
    <row r="12" spans="1:29" ht="12.75" customHeight="1">
      <c r="A12" s="77" t="s">
        <v>245</v>
      </c>
      <c r="B12" s="77"/>
      <c r="C12" s="77"/>
      <c r="D12" s="77"/>
      <c r="E12" s="77"/>
      <c r="F12" s="77"/>
      <c r="G12" s="77"/>
      <c r="H12" s="77"/>
      <c r="I12" s="77"/>
      <c r="J12" s="77"/>
      <c r="K12" s="77"/>
      <c r="L12" s="77"/>
      <c r="M12" s="77"/>
      <c r="N12" s="77"/>
      <c r="O12" s="77"/>
      <c r="P12" s="77"/>
      <c r="Q12" s="77"/>
      <c r="R12" s="77"/>
      <c r="S12" s="77"/>
      <c r="T12" s="77"/>
      <c r="U12" s="77"/>
      <c r="V12" s="77"/>
      <c r="W12" s="77"/>
      <c r="X12" s="77"/>
      <c r="Y12" s="77"/>
      <c r="Z12" s="77"/>
      <c r="AA12" s="77"/>
      <c r="AB12" s="77"/>
      <c r="AC12" s="77"/>
    </row>
    <row r="13" spans="1:29" ht="12.75" customHeight="1">
      <c r="A13" s="77"/>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row>
    <row r="14" spans="1:29" ht="12.75" customHeight="1">
      <c r="A14" s="77"/>
      <c r="B14" s="77"/>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row>
    <row r="15" spans="1:29" ht="12.75" customHeight="1">
      <c r="A15" s="77"/>
      <c r="B15" s="77"/>
      <c r="C15" s="77"/>
      <c r="D15" s="77"/>
      <c r="E15" s="77"/>
      <c r="F15" s="77"/>
      <c r="G15" s="77"/>
      <c r="H15" s="77"/>
      <c r="I15" s="77"/>
      <c r="J15" s="77"/>
      <c r="K15" s="77"/>
      <c r="L15" s="77"/>
      <c r="M15" s="77"/>
      <c r="N15" s="77"/>
      <c r="O15" s="77"/>
      <c r="P15" s="77"/>
      <c r="Q15" s="77"/>
      <c r="R15" s="77"/>
      <c r="S15" s="77"/>
      <c r="T15" s="77"/>
      <c r="U15" s="77"/>
      <c r="V15" s="77"/>
      <c r="W15" s="77"/>
      <c r="X15" s="77"/>
      <c r="Y15" s="77"/>
      <c r="Z15" s="77"/>
      <c r="AA15" s="77"/>
      <c r="AB15" s="77"/>
      <c r="AC15" s="77"/>
    </row>
    <row r="16" spans="1:29" ht="12.75" customHeight="1">
      <c r="A16" s="77"/>
      <c r="B16" s="77"/>
      <c r="C16" s="77"/>
      <c r="D16" s="77"/>
      <c r="E16" s="77"/>
      <c r="F16" s="77"/>
      <c r="G16" s="77"/>
      <c r="H16" s="77"/>
      <c r="I16" s="77"/>
      <c r="J16" s="77"/>
      <c r="K16" s="77"/>
      <c r="L16" s="77"/>
      <c r="M16" s="77"/>
      <c r="N16" s="77"/>
      <c r="O16" s="77"/>
      <c r="P16" s="77"/>
      <c r="Q16" s="77"/>
      <c r="R16" s="77"/>
      <c r="S16" s="77"/>
      <c r="T16" s="77"/>
      <c r="U16" s="77"/>
      <c r="V16" s="77"/>
      <c r="W16" s="77"/>
      <c r="X16" s="77"/>
      <c r="Y16" s="77"/>
      <c r="Z16" s="77"/>
      <c r="AA16" s="77"/>
      <c r="AB16" s="77"/>
      <c r="AC16" s="77"/>
    </row>
    <row r="17" spans="1:29" ht="12.75" customHeight="1">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row>
    <row r="18" spans="1:29" ht="12.75" customHeight="1">
      <c r="A18" s="77"/>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row>
    <row r="19" spans="1:29" ht="12.75" customHeight="1">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row>
    <row r="20" spans="1:29" ht="12.75" customHeight="1">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row>
    <row r="21" spans="1:29" ht="12.75" customHeight="1">
      <c r="A21" s="77"/>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77"/>
    </row>
    <row r="22" spans="1:29" ht="12.75" customHeight="1">
      <c r="A22" s="77"/>
      <c r="B22" s="77"/>
      <c r="C22" s="77"/>
      <c r="D22" s="77"/>
      <c r="E22" s="77"/>
      <c r="F22" s="77"/>
      <c r="G22" s="77"/>
      <c r="H22" s="77"/>
      <c r="I22" s="77"/>
      <c r="J22" s="77"/>
      <c r="K22" s="77"/>
      <c r="L22" s="77"/>
      <c r="M22" s="77"/>
      <c r="N22" s="77"/>
      <c r="O22" s="77"/>
      <c r="P22" s="77"/>
      <c r="Q22" s="77"/>
      <c r="R22" s="77"/>
      <c r="S22" s="77"/>
      <c r="T22" s="77"/>
      <c r="U22" s="77"/>
      <c r="V22" s="77"/>
      <c r="W22" s="77"/>
      <c r="X22" s="77"/>
      <c r="Y22" s="77"/>
      <c r="Z22" s="77"/>
      <c r="AA22" s="77"/>
      <c r="AB22" s="77"/>
      <c r="AC22" s="77"/>
    </row>
    <row r="23" spans="1:29" ht="12.75" customHeight="1">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row>
    <row r="24" spans="1:29" ht="12.75" customHeight="1">
      <c r="A24" s="77"/>
      <c r="B24" s="77"/>
      <c r="C24" s="77"/>
      <c r="D24" s="77"/>
      <c r="E24" s="77"/>
      <c r="F24" s="77"/>
      <c r="G24" s="77"/>
      <c r="H24" s="77"/>
      <c r="I24" s="77"/>
      <c r="J24" s="77"/>
      <c r="K24" s="77"/>
      <c r="L24" s="77"/>
      <c r="M24" s="77"/>
      <c r="N24" s="77"/>
      <c r="O24" s="77"/>
      <c r="P24" s="77"/>
      <c r="Q24" s="77"/>
      <c r="R24" s="77"/>
      <c r="S24" s="77"/>
      <c r="T24" s="77"/>
      <c r="U24" s="77"/>
      <c r="V24" s="77"/>
      <c r="W24" s="77"/>
      <c r="X24" s="77"/>
      <c r="Y24" s="77"/>
      <c r="Z24" s="77"/>
      <c r="AA24" s="77"/>
      <c r="AB24" s="77"/>
      <c r="AC24" s="77"/>
    </row>
    <row r="25" spans="1:29" ht="12.75" customHeight="1">
      <c r="A25" s="77"/>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row>
    <row r="26" spans="1:29" ht="12.75" customHeight="1">
      <c r="A26" s="77"/>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row>
    <row r="27" spans="1:29" ht="12.75" customHeight="1">
      <c r="A27" s="77"/>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row>
    <row r="28" spans="1:29" ht="12.75" customHeight="1">
      <c r="A28" s="77"/>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77"/>
    </row>
    <row r="29" spans="1:29" ht="12.75" customHeight="1">
      <c r="A29" s="77"/>
      <c r="B29" s="77"/>
      <c r="C29" s="77"/>
      <c r="D29" s="77"/>
      <c r="E29" s="77"/>
      <c r="F29" s="77"/>
      <c r="G29" s="77"/>
      <c r="H29" s="77"/>
      <c r="I29" s="77"/>
      <c r="J29" s="77"/>
      <c r="K29" s="77"/>
      <c r="L29" s="77"/>
      <c r="M29" s="77"/>
      <c r="N29" s="77"/>
      <c r="O29" s="77"/>
      <c r="P29" s="77"/>
      <c r="Q29" s="77"/>
      <c r="R29" s="77"/>
      <c r="S29" s="77"/>
      <c r="T29" s="77"/>
      <c r="U29" s="77"/>
      <c r="V29" s="77"/>
      <c r="W29" s="77"/>
      <c r="X29" s="77"/>
      <c r="Y29" s="77"/>
      <c r="Z29" s="77"/>
      <c r="AA29" s="77"/>
      <c r="AB29" s="77"/>
      <c r="AC29" s="77"/>
    </row>
    <row r="30" spans="1:29" ht="12.75" customHeight="1">
      <c r="A30" s="77"/>
      <c r="B30" s="77"/>
      <c r="C30" s="77"/>
      <c r="D30" s="77"/>
      <c r="E30" s="77"/>
      <c r="F30" s="77"/>
      <c r="G30" s="77"/>
      <c r="H30" s="77"/>
      <c r="I30" s="77"/>
      <c r="J30" s="77"/>
      <c r="K30" s="77"/>
      <c r="L30" s="77"/>
      <c r="M30" s="77"/>
      <c r="N30" s="77"/>
      <c r="O30" s="77"/>
      <c r="P30" s="77"/>
      <c r="Q30" s="77"/>
      <c r="R30" s="77"/>
      <c r="S30" s="77"/>
      <c r="T30" s="77"/>
      <c r="U30" s="77"/>
      <c r="V30" s="77"/>
      <c r="W30" s="77"/>
      <c r="X30" s="77"/>
      <c r="Y30" s="77"/>
      <c r="Z30" s="77"/>
      <c r="AA30" s="77"/>
      <c r="AB30" s="77"/>
      <c r="AC30" s="77"/>
    </row>
    <row r="31" spans="1:29" ht="12.75" customHeight="1">
      <c r="A31" s="77"/>
      <c r="B31" s="77"/>
      <c r="C31" s="77"/>
      <c r="D31" s="77"/>
      <c r="E31" s="77"/>
      <c r="F31" s="77"/>
      <c r="G31" s="77"/>
      <c r="H31" s="77"/>
      <c r="I31" s="77"/>
      <c r="J31" s="77"/>
      <c r="K31" s="77"/>
      <c r="L31" s="77"/>
      <c r="M31" s="77"/>
      <c r="N31" s="77"/>
      <c r="O31" s="77"/>
      <c r="P31" s="77"/>
      <c r="Q31" s="77"/>
      <c r="R31" s="77"/>
      <c r="S31" s="77"/>
      <c r="T31" s="77"/>
      <c r="U31" s="77"/>
      <c r="V31" s="77"/>
      <c r="W31" s="77"/>
      <c r="X31" s="77"/>
      <c r="Y31" s="77"/>
      <c r="Z31" s="77"/>
      <c r="AA31" s="77"/>
      <c r="AB31" s="77"/>
      <c r="AC31" s="77"/>
    </row>
    <row r="32" spans="1:29" ht="12.75" customHeight="1">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row>
    <row r="33" spans="1:29" ht="12.75" customHeight="1">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row>
    <row r="34" spans="1:29" ht="12.75" customHeight="1">
      <c r="A34" s="77"/>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row>
    <row r="35" spans="1:29" ht="12.75" customHeight="1">
      <c r="A35" s="77"/>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row>
    <row r="36" spans="1:29" ht="12.75" customHeight="1">
      <c r="A36" s="77"/>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row>
    <row r="37" spans="1:29" ht="12.75" customHeight="1">
      <c r="A37" s="77"/>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row>
    <row r="38" spans="1:29" ht="12.75" customHeight="1">
      <c r="A38" s="77"/>
      <c r="B38" s="77"/>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row>
    <row r="39" spans="1:29" ht="12.75" customHeight="1">
      <c r="A39" s="77"/>
      <c r="B39" s="77"/>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7"/>
      <c r="AC39" s="77"/>
    </row>
    <row r="40" spans="1:29" ht="12.75" customHeight="1">
      <c r="A40" s="77"/>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row>
    <row r="41" spans="1:29" ht="12.75" customHeight="1">
      <c r="A41" s="77"/>
      <c r="B41" s="77"/>
      <c r="C41" s="77"/>
      <c r="D41" s="77"/>
      <c r="E41" s="77"/>
      <c r="F41" s="77"/>
      <c r="G41" s="77"/>
      <c r="H41" s="77"/>
      <c r="I41" s="77"/>
      <c r="J41" s="77"/>
      <c r="K41" s="77"/>
      <c r="L41" s="77"/>
      <c r="M41" s="77"/>
      <c r="N41" s="77"/>
      <c r="O41" s="77"/>
      <c r="P41" s="77"/>
      <c r="Q41" s="77"/>
      <c r="R41" s="77"/>
      <c r="S41" s="77"/>
      <c r="T41" s="77"/>
      <c r="U41" s="77"/>
      <c r="V41" s="77"/>
      <c r="W41" s="77"/>
      <c r="X41" s="77"/>
      <c r="Y41" s="77"/>
      <c r="Z41" s="77"/>
      <c r="AA41" s="77"/>
      <c r="AB41" s="77"/>
      <c r="AC41" s="77"/>
    </row>
    <row r="42" spans="1:29" ht="12.75" customHeight="1">
      <c r="A42" s="77"/>
      <c r="B42" s="77"/>
      <c r="C42" s="77"/>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77"/>
    </row>
    <row r="43" spans="1:29" ht="12.75" customHeight="1">
      <c r="A43" s="77"/>
      <c r="B43" s="77"/>
      <c r="C43" s="77"/>
      <c r="D43" s="77"/>
      <c r="E43" s="77"/>
      <c r="F43" s="77"/>
      <c r="G43" s="77"/>
      <c r="H43" s="77"/>
      <c r="I43" s="77"/>
      <c r="J43" s="77"/>
      <c r="K43" s="77"/>
      <c r="L43" s="77"/>
      <c r="M43" s="77"/>
      <c r="N43" s="77"/>
      <c r="O43" s="77"/>
      <c r="P43" s="77"/>
      <c r="Q43" s="77"/>
      <c r="R43" s="77"/>
      <c r="S43" s="77"/>
      <c r="T43" s="77"/>
      <c r="U43" s="77"/>
      <c r="V43" s="77"/>
      <c r="W43" s="77"/>
      <c r="X43" s="77"/>
      <c r="Y43" s="77"/>
      <c r="Z43" s="77"/>
      <c r="AA43" s="77"/>
      <c r="AB43" s="77"/>
      <c r="AC43" s="77"/>
    </row>
    <row r="44" spans="1:29" ht="12.75" customHeight="1">
      <c r="A44" s="77"/>
      <c r="B44" s="77"/>
      <c r="C44" s="77"/>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row>
    <row r="45" spans="1:29" ht="12.75" customHeight="1">
      <c r="A45" s="77"/>
      <c r="B45" s="77"/>
      <c r="C45" s="77"/>
      <c r="D45" s="77"/>
      <c r="E45" s="77"/>
      <c r="F45" s="77"/>
      <c r="G45" s="77"/>
      <c r="H45" s="77"/>
      <c r="I45" s="77"/>
      <c r="J45" s="77"/>
      <c r="K45" s="77"/>
      <c r="L45" s="77"/>
      <c r="M45" s="77"/>
      <c r="N45" s="77"/>
      <c r="O45" s="77"/>
      <c r="P45" s="77"/>
      <c r="Q45" s="77"/>
      <c r="R45" s="77"/>
      <c r="S45" s="77"/>
      <c r="T45" s="77"/>
      <c r="U45" s="77"/>
      <c r="V45" s="77"/>
      <c r="W45" s="77"/>
      <c r="X45" s="77"/>
      <c r="Y45" s="77"/>
      <c r="Z45" s="77"/>
      <c r="AA45" s="77"/>
      <c r="AB45" s="77"/>
      <c r="AC45" s="77"/>
    </row>
    <row r="46" spans="1:29" ht="12.75" customHeight="1">
      <c r="A46" s="77"/>
      <c r="B46" s="77"/>
      <c r="C46" s="77"/>
      <c r="D46" s="77"/>
      <c r="E46" s="77"/>
      <c r="F46" s="77"/>
      <c r="G46" s="77"/>
      <c r="H46" s="77"/>
      <c r="I46" s="77"/>
      <c r="J46" s="77"/>
      <c r="K46" s="77"/>
      <c r="L46" s="77"/>
      <c r="M46" s="77"/>
      <c r="N46" s="77"/>
      <c r="O46" s="77"/>
      <c r="P46" s="77"/>
      <c r="Q46" s="77"/>
      <c r="R46" s="77"/>
      <c r="S46" s="77"/>
      <c r="T46" s="77"/>
      <c r="U46" s="77"/>
      <c r="V46" s="77"/>
      <c r="W46" s="77"/>
      <c r="X46" s="77"/>
      <c r="Y46" s="77"/>
      <c r="Z46" s="77"/>
      <c r="AA46" s="77"/>
      <c r="AB46" s="77"/>
      <c r="AC46" s="77"/>
    </row>
    <row r="47" spans="1:29" ht="12.75" customHeight="1">
      <c r="A47" s="77"/>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row>
    <row r="48" spans="1:29" ht="12.75" customHeight="1">
      <c r="A48" s="77"/>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row>
    <row r="49" spans="1:29" ht="12.75" customHeight="1">
      <c r="A49" s="77"/>
      <c r="B49" s="77"/>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row>
    <row r="50" spans="1:29" ht="12.75" customHeight="1">
      <c r="A50" s="77"/>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row>
    <row r="51" spans="1:29" ht="12.75" customHeight="1">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row>
    <row r="52" spans="1:29" ht="12.75" customHeight="1">
      <c r="A52" s="77"/>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row>
    <row r="53" spans="1:29" ht="12.75" customHeight="1">
      <c r="A53" s="77"/>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row>
    <row r="54" spans="1:29" ht="12.75" customHeight="1">
      <c r="A54" s="77"/>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row>
    <row r="55" spans="1:29" ht="12.75" customHeight="1">
      <c r="A55" s="77"/>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row>
    <row r="56" spans="1:29" ht="12.75" customHeight="1">
      <c r="A56" s="77"/>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row>
    <row r="57" spans="1:29" ht="12.75" customHeight="1">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row>
    <row r="58" spans="1:29" ht="12.75" customHeight="1">
      <c r="A58" s="77"/>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row>
    <row r="59" spans="1:29" ht="12.75" customHeight="1">
      <c r="A59" s="77"/>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row>
    <row r="60" spans="1:29" ht="12.75" customHeight="1">
      <c r="A60" s="77"/>
      <c r="B60" s="77"/>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c r="AC60" s="77"/>
    </row>
    <row r="61" spans="1:29" ht="12.75" customHeight="1">
      <c r="A61" s="77"/>
      <c r="B61" s="77"/>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row>
    <row r="62" spans="1:29" ht="12.75" customHeight="1">
      <c r="A62" s="77"/>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c r="AC62" s="77"/>
    </row>
    <row r="63" spans="1:29" ht="12.75" customHeight="1">
      <c r="A63" s="77"/>
      <c r="B63" s="77"/>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row>
    <row r="64" spans="1:29" ht="12.75" customHeight="1">
      <c r="A64" s="77"/>
      <c r="B64" s="77"/>
      <c r="C64" s="77"/>
      <c r="D64" s="77"/>
      <c r="E64" s="77"/>
      <c r="F64" s="77"/>
      <c r="G64" s="77"/>
      <c r="H64" s="77"/>
      <c r="I64" s="77"/>
      <c r="J64" s="77"/>
      <c r="K64" s="77"/>
      <c r="L64" s="77"/>
      <c r="M64" s="77"/>
      <c r="N64" s="77"/>
      <c r="O64" s="77"/>
      <c r="P64" s="77"/>
      <c r="Q64" s="77"/>
      <c r="R64" s="77"/>
      <c r="S64" s="77"/>
      <c r="T64" s="77"/>
      <c r="U64" s="77"/>
      <c r="V64" s="77"/>
      <c r="W64" s="77"/>
      <c r="X64" s="77"/>
      <c r="Y64" s="77"/>
      <c r="Z64" s="77"/>
      <c r="AA64" s="77"/>
      <c r="AB64" s="77"/>
      <c r="AC64" s="77"/>
    </row>
    <row r="65" spans="1:29" ht="12.75" customHeight="1">
      <c r="A65" s="77"/>
      <c r="B65" s="77"/>
      <c r="C65" s="77"/>
      <c r="D65" s="77"/>
      <c r="E65" s="77"/>
      <c r="F65" s="77"/>
      <c r="G65" s="77"/>
      <c r="H65" s="77"/>
      <c r="I65" s="77"/>
      <c r="J65" s="77"/>
      <c r="K65" s="77"/>
      <c r="L65" s="77"/>
      <c r="M65" s="77"/>
      <c r="N65" s="77"/>
      <c r="O65" s="77"/>
      <c r="P65" s="77"/>
      <c r="Q65" s="77"/>
      <c r="R65" s="77"/>
      <c r="S65" s="77"/>
      <c r="T65" s="77"/>
      <c r="U65" s="77"/>
      <c r="V65" s="77"/>
      <c r="W65" s="77"/>
      <c r="X65" s="77"/>
      <c r="Y65" s="77"/>
      <c r="Z65" s="77"/>
      <c r="AA65" s="77"/>
      <c r="AB65" s="77"/>
      <c r="AC65" s="77"/>
    </row>
    <row r="66" spans="1:29" ht="12.75" customHeight="1">
      <c r="A66" s="77"/>
      <c r="B66" s="77"/>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row>
    <row r="67" spans="1:29" ht="12.75" customHeight="1">
      <c r="A67" s="77"/>
      <c r="B67" s="77"/>
      <c r="C67" s="77"/>
      <c r="D67" s="77"/>
      <c r="E67" s="77"/>
      <c r="F67" s="77"/>
      <c r="G67" s="77"/>
      <c r="H67" s="77"/>
      <c r="I67" s="77"/>
      <c r="J67" s="77"/>
      <c r="K67" s="77"/>
      <c r="L67" s="77"/>
      <c r="M67" s="77"/>
      <c r="N67" s="77"/>
      <c r="O67" s="77"/>
      <c r="P67" s="77"/>
      <c r="Q67" s="77"/>
      <c r="R67" s="77"/>
      <c r="S67" s="77"/>
      <c r="T67" s="77"/>
      <c r="U67" s="77"/>
      <c r="V67" s="77"/>
      <c r="W67" s="77"/>
      <c r="X67" s="77"/>
      <c r="Y67" s="77"/>
      <c r="Z67" s="77"/>
      <c r="AA67" s="77"/>
      <c r="AB67" s="77"/>
      <c r="AC67" s="77"/>
    </row>
    <row r="68" spans="1:29" ht="12.75" customHeight="1">
      <c r="A68" s="77"/>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row>
    <row r="69" spans="1:29" ht="12.75" customHeight="1">
      <c r="A69" s="77"/>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row>
    <row r="70" spans="1:29" ht="12.75" customHeight="1">
      <c r="A70" s="77"/>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row>
    <row r="71" spans="1:29" ht="12.75" customHeight="1">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row>
    <row r="72" spans="1:29" ht="12.75" customHeight="1">
      <c r="A72" s="77"/>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row>
    <row r="73" spans="1:29" ht="12.75" customHeight="1">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row>
    <row r="74" spans="1:29" ht="12.75" customHeight="1">
      <c r="A74" s="77"/>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row>
    <row r="75" spans="1:29" ht="12.75" customHeight="1">
      <c r="A75" s="77"/>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row>
    <row r="76" spans="1:29" ht="12.75" customHeight="1">
      <c r="A76" s="77"/>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row>
    <row r="77" spans="1:29" ht="12.75" customHeight="1">
      <c r="A77" s="77"/>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row>
    <row r="78" spans="1:29" ht="12.75" customHeight="1">
      <c r="A78" s="77"/>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row>
    <row r="79" spans="1:29" ht="12.75" customHeight="1">
      <c r="A79" s="77"/>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row>
    <row r="80" spans="1:29" ht="12.75" customHeight="1">
      <c r="A80" s="77"/>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row>
    <row r="81" spans="1:29" ht="12.75" customHeight="1">
      <c r="A81" s="77"/>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row>
    <row r="82" spans="1:29" ht="12.75" customHeight="1">
      <c r="A82" s="77"/>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row>
    <row r="83" spans="1:29" ht="12.75" customHeight="1">
      <c r="A83" s="77"/>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row>
    <row r="84" spans="1:29" ht="12.75" customHeight="1">
      <c r="A84" s="77"/>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row>
    <row r="85" spans="1:29" ht="12.75" customHeight="1">
      <c r="A85" s="77"/>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row>
    <row r="86" spans="1:29" ht="12.75" customHeight="1">
      <c r="A86" s="77"/>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row>
    <row r="87" spans="1:29" ht="12.75" customHeight="1">
      <c r="A87" s="77"/>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row>
    <row r="88" spans="1:29" ht="12.75" customHeight="1">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row>
    <row r="89" spans="1:29" ht="12.75" customHeight="1">
      <c r="A89" s="77"/>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row>
    <row r="90" spans="1:29" ht="12.75" customHeight="1">
      <c r="A90" s="77"/>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row>
    <row r="91" spans="1:29" ht="12.75" customHeight="1">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row>
    <row r="92" spans="1:29" ht="12.75" customHeight="1">
      <c r="A92" s="77"/>
      <c r="B92" s="77"/>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row>
    <row r="93" spans="1:29" ht="12.75" customHeight="1">
      <c r="A93" s="77"/>
      <c r="B93" s="77"/>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row>
    <row r="94" spans="1:29" ht="12.75" customHeight="1">
      <c r="A94" s="77"/>
      <c r="B94" s="77"/>
      <c r="C94" s="77"/>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row>
    <row r="95" spans="1:29" ht="12.75" customHeight="1">
      <c r="A95" s="77"/>
      <c r="B95" s="77"/>
      <c r="C95" s="77"/>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row>
    <row r="96" spans="1:29" ht="12.75" customHeight="1">
      <c r="A96" s="77"/>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row>
    <row r="97" spans="1:29" ht="12.75" customHeight="1">
      <c r="A97" s="77"/>
      <c r="B97" s="77"/>
      <c r="C97" s="77"/>
      <c r="D97" s="77"/>
      <c r="E97" s="77"/>
      <c r="F97" s="77"/>
      <c r="G97" s="77"/>
      <c r="H97" s="77"/>
      <c r="I97" s="77"/>
      <c r="J97" s="77"/>
      <c r="K97" s="77"/>
      <c r="L97" s="77"/>
      <c r="M97" s="77"/>
      <c r="N97" s="77"/>
      <c r="O97" s="77"/>
      <c r="P97" s="77"/>
      <c r="Q97" s="77"/>
      <c r="R97" s="77"/>
      <c r="S97" s="77"/>
      <c r="T97" s="77"/>
      <c r="U97" s="77"/>
      <c r="V97" s="77"/>
      <c r="W97" s="77"/>
      <c r="X97" s="77"/>
      <c r="Y97" s="77"/>
      <c r="Z97" s="77"/>
      <c r="AA97" s="77"/>
      <c r="AB97" s="77"/>
      <c r="AC97" s="77"/>
    </row>
    <row r="98" spans="1:29" ht="12.75" customHeight="1">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row>
    <row r="99" spans="1:29" ht="12.75" customHeight="1">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row>
    <row r="100" spans="1:29" ht="12.75" customHeight="1">
      <c r="A100" s="77"/>
      <c r="B100" s="77"/>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row>
    <row r="101" spans="1:29" ht="12.75" customHeight="1">
      <c r="A101" s="77"/>
      <c r="B101" s="77"/>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row>
    <row r="102" spans="1:29" ht="12.75" customHeight="1">
      <c r="A102" s="77"/>
      <c r="B102" s="77"/>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row>
    <row r="103" spans="1:29" ht="12.75" customHeight="1">
      <c r="A103" s="77"/>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row>
    <row r="104" spans="1:29" ht="12.75" customHeight="1">
      <c r="A104" s="77"/>
      <c r="B104" s="77"/>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row>
    <row r="105" spans="1:29" ht="12.75" customHeight="1">
      <c r="A105" s="77"/>
      <c r="B105" s="77"/>
      <c r="C105" s="77"/>
      <c r="D105" s="77"/>
      <c r="E105" s="77"/>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row>
    <row r="106" spans="1:29" ht="12.75" customHeight="1">
      <c r="A106" s="77"/>
      <c r="B106" s="77"/>
      <c r="C106" s="77"/>
      <c r="D106" s="77"/>
      <c r="E106" s="77"/>
      <c r="F106" s="77"/>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row>
    <row r="107" spans="1:29" ht="12.75" customHeight="1">
      <c r="A107" s="7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row>
    <row r="108" spans="1:29" ht="12.75" customHeight="1">
      <c r="A108" s="7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row>
    <row r="109" spans="1:29" ht="12.75" customHeight="1">
      <c r="A109" s="7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row>
    <row r="110" spans="1:29" ht="12.75" customHeight="1">
      <c r="A110" s="7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row>
    <row r="111" spans="1:29" ht="12.75" customHeight="1">
      <c r="A111" s="7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row>
    <row r="112" spans="1:29" ht="12.75" customHeight="1">
      <c r="A112" s="7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row>
    <row r="113" spans="1:29" ht="12.75" customHeight="1">
      <c r="A113" s="7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row>
    <row r="114" spans="1:29" ht="12.75" customHeight="1">
      <c r="A114" s="7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row>
    <row r="115" spans="1:29" ht="12.75" customHeight="1">
      <c r="A115" s="7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row>
    <row r="116" spans="1:29" ht="12.75" customHeight="1">
      <c r="A116" s="7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row>
    <row r="117" spans="1:29" ht="12.75" customHeight="1">
      <c r="A117" s="7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row>
    <row r="118" spans="1:29" ht="12.75" customHeight="1">
      <c r="A118" s="7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row>
    <row r="119" spans="1:29" ht="12.75" customHeight="1">
      <c r="A119" s="7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row>
    <row r="120" spans="1:29" ht="12.75" customHeight="1">
      <c r="A120" s="7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row>
    <row r="121" spans="1:29" ht="12.75" customHeight="1">
      <c r="A121" s="77"/>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row>
    <row r="122" spans="1:29" ht="12.75" customHeight="1">
      <c r="A122" s="77"/>
      <c r="B122" s="77"/>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c r="AA122" s="77"/>
      <c r="AB122" s="77"/>
      <c r="AC122" s="77"/>
    </row>
    <row r="123" spans="1:29" ht="12.75" customHeight="1">
      <c r="A123" s="77"/>
      <c r="B123" s="77"/>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c r="AA123" s="77"/>
      <c r="AB123" s="77"/>
      <c r="AC123" s="77"/>
    </row>
    <row r="124" spans="1:29" ht="12.75" customHeight="1">
      <c r="A124" s="77"/>
      <c r="B124" s="77"/>
      <c r="C124" s="77"/>
      <c r="D124" s="77"/>
      <c r="E124" s="77"/>
      <c r="F124" s="77"/>
      <c r="G124" s="77"/>
      <c r="H124" s="77"/>
      <c r="I124" s="77"/>
      <c r="J124" s="77"/>
      <c r="K124" s="77"/>
      <c r="L124" s="77"/>
      <c r="M124" s="77"/>
      <c r="N124" s="77"/>
      <c r="O124" s="77"/>
      <c r="P124" s="77"/>
      <c r="Q124" s="77"/>
      <c r="R124" s="77"/>
      <c r="S124" s="77"/>
      <c r="T124" s="77"/>
      <c r="U124" s="77"/>
      <c r="V124" s="77"/>
      <c r="W124" s="77"/>
      <c r="X124" s="77"/>
      <c r="Y124" s="77"/>
      <c r="Z124" s="77"/>
      <c r="AA124" s="77"/>
      <c r="AB124" s="77"/>
      <c r="AC124" s="77"/>
    </row>
    <row r="125" spans="1:29" ht="12.75" customHeight="1">
      <c r="A125" s="77"/>
      <c r="B125" s="77"/>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row>
    <row r="126" spans="1:29" ht="12.75" customHeight="1">
      <c r="A126" s="77"/>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row>
    <row r="127" spans="1:29" ht="12.75" customHeight="1">
      <c r="A127" s="77"/>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row>
    <row r="128" spans="1:29" ht="12.75" customHeight="1">
      <c r="A128" s="77"/>
      <c r="B128" s="77"/>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row>
    <row r="129" spans="1:29" ht="12.75" customHeight="1">
      <c r="A129" s="77"/>
      <c r="B129" s="77"/>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row>
    <row r="130" spans="1:29" ht="12.75" customHeight="1">
      <c r="A130" s="77"/>
      <c r="B130" s="7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row>
    <row r="131" spans="1:29" ht="12.75" customHeight="1">
      <c r="A131" s="77"/>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row>
    <row r="132" spans="1:29" ht="12.75" customHeight="1">
      <c r="A132" s="77"/>
      <c r="B132" s="77"/>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row>
    <row r="133" spans="1:29" ht="12.75" customHeight="1">
      <c r="A133" s="77"/>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row>
    <row r="134" spans="1:29" ht="12.75" customHeight="1">
      <c r="A134" s="77"/>
      <c r="B134" s="77"/>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row>
    <row r="135" spans="1:29" ht="12.75" customHeight="1">
      <c r="A135" s="77"/>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row>
    <row r="136" spans="1:29" ht="12.75" customHeight="1">
      <c r="A136" s="77"/>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c r="AC136" s="77"/>
    </row>
    <row r="137" spans="1:29" ht="12.75" customHeight="1">
      <c r="A137" s="77"/>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row>
    <row r="138" spans="1:29" ht="12.75" customHeight="1">
      <c r="A138" s="77"/>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row>
    <row r="139" spans="1:29" ht="12.75" customHeight="1">
      <c r="A139" s="77"/>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c r="AA139" s="77"/>
      <c r="AB139" s="77"/>
      <c r="AC139" s="77"/>
    </row>
    <row r="140" spans="1:29" ht="12.75" customHeight="1">
      <c r="A140" s="77"/>
      <c r="B140" s="77"/>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c r="AA140" s="77"/>
      <c r="AB140" s="77"/>
      <c r="AC140" s="77"/>
    </row>
    <row r="141" spans="1:29" ht="12.75" customHeight="1">
      <c r="A141" s="77"/>
      <c r="B141" s="77"/>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c r="AA141" s="77"/>
      <c r="AB141" s="77"/>
      <c r="AC141" s="77"/>
    </row>
    <row r="142" spans="1:29" ht="12.75" customHeight="1">
      <c r="A142" s="77"/>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row>
    <row r="143" spans="1:29" ht="12.75" customHeight="1">
      <c r="A143" s="77"/>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row>
    <row r="144" spans="1:29" ht="12.75" customHeight="1">
      <c r="A144" s="77"/>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row>
    <row r="145" spans="1:29" ht="12.75" customHeight="1">
      <c r="A145" s="77"/>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row>
    <row r="146" spans="1:29" ht="12.75" customHeight="1">
      <c r="A146" s="77"/>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row>
    <row r="147" spans="1:29" ht="12.75" customHeight="1">
      <c r="A147" s="77"/>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row>
    <row r="148" spans="1:29" ht="12.75" customHeight="1">
      <c r="A148" s="77"/>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row>
    <row r="149" spans="1:29" ht="12.75" customHeight="1">
      <c r="A149" s="77"/>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row>
    <row r="150" spans="1:29" ht="12.75" customHeight="1">
      <c r="A150" s="77"/>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row>
    <row r="151" spans="1:29" ht="12.75" customHeight="1">
      <c r="A151" s="77"/>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row>
    <row r="152" spans="1:29" ht="12.75" customHeight="1">
      <c r="A152" s="77"/>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row>
    <row r="153" spans="1:29" ht="12.75" customHeight="1">
      <c r="A153" s="77"/>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row>
    <row r="154" spans="1:29" ht="12.75" customHeight="1">
      <c r="A154" s="77"/>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row>
    <row r="155" spans="1:29" ht="12.75" customHeight="1">
      <c r="A155" s="77"/>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row>
    <row r="156" spans="1:29" ht="12.75" customHeight="1">
      <c r="A156" s="77"/>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c r="AA156" s="77"/>
      <c r="AB156" s="77"/>
      <c r="AC156" s="77"/>
    </row>
    <row r="157" spans="1:29" ht="12.75" customHeight="1">
      <c r="A157" s="77"/>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c r="AB157" s="77"/>
      <c r="AC157" s="77"/>
    </row>
    <row r="158" spans="1:29" ht="12.75" customHeight="1">
      <c r="A158" s="77"/>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c r="AA158" s="77"/>
      <c r="AB158" s="77"/>
      <c r="AC158" s="77"/>
    </row>
    <row r="159" spans="1:29" ht="12.75" customHeight="1">
      <c r="A159" s="77"/>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c r="AB159" s="77"/>
      <c r="AC159" s="77"/>
    </row>
    <row r="160" spans="1:29" ht="12.75" customHeight="1">
      <c r="A160" s="77"/>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c r="AA160" s="77"/>
      <c r="AB160" s="77"/>
      <c r="AC160" s="77"/>
    </row>
    <row r="161" spans="1:29" ht="12.75" customHeight="1">
      <c r="A161" s="77"/>
      <c r="B161" s="77"/>
      <c r="C161" s="77"/>
      <c r="D161" s="77"/>
      <c r="E161" s="77"/>
      <c r="F161" s="77"/>
      <c r="G161" s="77"/>
      <c r="H161" s="77"/>
      <c r="I161" s="77"/>
      <c r="J161" s="77"/>
      <c r="K161" s="77"/>
      <c r="L161" s="77"/>
      <c r="M161" s="77"/>
      <c r="N161" s="77"/>
      <c r="O161" s="77"/>
      <c r="P161" s="77"/>
      <c r="Q161" s="77"/>
      <c r="R161" s="77"/>
      <c r="S161" s="77"/>
      <c r="T161" s="77"/>
      <c r="U161" s="77"/>
      <c r="V161" s="77"/>
      <c r="W161" s="77"/>
      <c r="X161" s="77"/>
      <c r="Y161" s="77"/>
      <c r="Z161" s="77"/>
      <c r="AA161" s="77"/>
      <c r="AB161" s="77"/>
      <c r="AC161" s="77"/>
    </row>
    <row r="162" spans="1:29" ht="12.75" customHeight="1">
      <c r="A162" s="77"/>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row>
    <row r="163" spans="1:29" ht="12.75" customHeight="1">
      <c r="A163" s="77"/>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c r="AA163" s="77"/>
      <c r="AB163" s="77"/>
      <c r="AC163" s="77"/>
    </row>
    <row r="164" spans="1:29" ht="12.75" customHeight="1">
      <c r="A164" s="77"/>
      <c r="B164" s="77"/>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c r="AA164" s="77"/>
      <c r="AB164" s="77"/>
      <c r="AC164" s="77"/>
    </row>
    <row r="165" spans="1:29" ht="12.75" customHeight="1">
      <c r="A165" s="77"/>
      <c r="B165" s="77"/>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c r="AA165" s="77"/>
      <c r="AB165" s="77"/>
      <c r="AC165" s="77"/>
    </row>
    <row r="166" spans="1:29" ht="12.75" customHeight="1">
      <c r="A166" s="77"/>
      <c r="B166" s="77"/>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c r="AB166" s="77"/>
      <c r="AC166" s="77"/>
    </row>
    <row r="167" spans="1:29" ht="12.75" customHeight="1">
      <c r="A167" s="77"/>
      <c r="B167" s="77"/>
      <c r="C167" s="77"/>
      <c r="D167" s="77"/>
      <c r="E167" s="77"/>
      <c r="F167" s="77"/>
      <c r="G167" s="77"/>
      <c r="H167" s="77"/>
      <c r="I167" s="77"/>
      <c r="J167" s="77"/>
      <c r="K167" s="77"/>
      <c r="L167" s="77"/>
      <c r="M167" s="77"/>
      <c r="N167" s="77"/>
      <c r="O167" s="77"/>
      <c r="P167" s="77"/>
      <c r="Q167" s="77"/>
      <c r="R167" s="77"/>
      <c r="S167" s="77"/>
      <c r="T167" s="77"/>
      <c r="U167" s="77"/>
      <c r="V167" s="77"/>
      <c r="W167" s="77"/>
      <c r="X167" s="77"/>
      <c r="Y167" s="77"/>
      <c r="Z167" s="77"/>
      <c r="AA167" s="77"/>
      <c r="AB167" s="77"/>
      <c r="AC167" s="77"/>
    </row>
    <row r="168" spans="1:29" ht="12.75" customHeight="1">
      <c r="A168" s="77"/>
      <c r="B168" s="77"/>
      <c r="C168" s="77"/>
      <c r="D168" s="77"/>
      <c r="E168" s="77"/>
      <c r="F168" s="77"/>
      <c r="G168" s="77"/>
      <c r="H168" s="77"/>
      <c r="I168" s="77"/>
      <c r="J168" s="77"/>
      <c r="K168" s="77"/>
      <c r="L168" s="77"/>
      <c r="M168" s="77"/>
      <c r="N168" s="77"/>
      <c r="O168" s="77"/>
      <c r="P168" s="77"/>
      <c r="Q168" s="77"/>
      <c r="R168" s="77"/>
      <c r="S168" s="77"/>
      <c r="T168" s="77"/>
      <c r="U168" s="77"/>
      <c r="V168" s="77"/>
      <c r="W168" s="77"/>
      <c r="X168" s="77"/>
      <c r="Y168" s="77"/>
      <c r="Z168" s="77"/>
      <c r="AA168" s="77"/>
      <c r="AB168" s="77"/>
      <c r="AC168" s="77"/>
    </row>
    <row r="169" spans="1:29" ht="12.75" customHeight="1">
      <c r="A169" s="77"/>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c r="AA169" s="77"/>
      <c r="AB169" s="77"/>
      <c r="AC169" s="77"/>
    </row>
    <row r="170" spans="1:29" ht="12.75" customHeight="1">
      <c r="A170" s="77"/>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row>
    <row r="171" spans="1:29" ht="12.75" customHeight="1">
      <c r="A171" s="77"/>
      <c r="B171" s="77"/>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c r="AA171" s="77"/>
      <c r="AB171" s="77"/>
      <c r="AC171" s="77"/>
    </row>
    <row r="172" spans="1:29" ht="12.75" customHeight="1">
      <c r="A172" s="77"/>
      <c r="B172" s="77"/>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c r="AA172" s="77"/>
      <c r="AB172" s="77"/>
      <c r="AC172" s="77"/>
    </row>
    <row r="173" spans="1:29" ht="12.75" customHeight="1">
      <c r="A173" s="77"/>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row>
    <row r="174" spans="1:29" ht="12.75" customHeight="1">
      <c r="A174" s="77"/>
      <c r="B174" s="77"/>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c r="AA174" s="77"/>
      <c r="AB174" s="77"/>
      <c r="AC174" s="77"/>
    </row>
    <row r="175" spans="1:29" ht="12.75" customHeight="1">
      <c r="A175" s="77"/>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c r="AA175" s="77"/>
      <c r="AB175" s="77"/>
      <c r="AC175" s="77"/>
    </row>
    <row r="176" spans="1:29" ht="12.75" customHeight="1">
      <c r="A176" s="77"/>
      <c r="B176" s="77"/>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c r="AA176" s="77"/>
      <c r="AB176" s="77"/>
      <c r="AC176" s="77"/>
    </row>
    <row r="177" spans="1:29" ht="12.75" customHeight="1">
      <c r="A177" s="77"/>
      <c r="B177" s="77"/>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c r="AA177" s="77"/>
      <c r="AB177" s="77"/>
      <c r="AC177" s="77"/>
    </row>
    <row r="178" spans="1:29" ht="12.75" customHeight="1">
      <c r="A178" s="77"/>
      <c r="B178" s="77"/>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c r="AA178" s="77"/>
      <c r="AB178" s="77"/>
      <c r="AC178" s="77"/>
    </row>
    <row r="179" spans="1:29" ht="12.75" customHeight="1">
      <c r="A179" s="77"/>
      <c r="B179" s="77"/>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c r="AA179" s="77"/>
      <c r="AB179" s="77"/>
      <c r="AC179" s="77"/>
    </row>
    <row r="180" spans="1:29" ht="12.75" customHeight="1">
      <c r="A180" s="77"/>
      <c r="B180" s="77"/>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c r="AA180" s="77"/>
      <c r="AB180" s="77"/>
      <c r="AC180" s="77"/>
    </row>
    <row r="181" spans="1:29" ht="12.75" customHeight="1">
      <c r="A181" s="77"/>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c r="AA181" s="77"/>
      <c r="AB181" s="77"/>
      <c r="AC181" s="77"/>
    </row>
    <row r="182" spans="1:29" ht="12.75" customHeight="1">
      <c r="A182" s="77"/>
      <c r="B182" s="77"/>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c r="AA182" s="77"/>
      <c r="AB182" s="77"/>
      <c r="AC182" s="77"/>
    </row>
    <row r="183" spans="1:29" ht="12.75" customHeight="1">
      <c r="A183" s="77"/>
      <c r="B183" s="77"/>
      <c r="C183" s="77"/>
      <c r="D183" s="77"/>
      <c r="E183" s="77"/>
      <c r="F183" s="77"/>
      <c r="G183" s="77"/>
      <c r="H183" s="77"/>
      <c r="I183" s="77"/>
      <c r="J183" s="77"/>
      <c r="K183" s="77"/>
      <c r="L183" s="77"/>
      <c r="M183" s="77"/>
      <c r="N183" s="77"/>
      <c r="O183" s="77"/>
      <c r="P183" s="77"/>
      <c r="Q183" s="77"/>
      <c r="R183" s="77"/>
      <c r="S183" s="77"/>
      <c r="T183" s="77"/>
      <c r="U183" s="77"/>
      <c r="V183" s="77"/>
      <c r="W183" s="77"/>
      <c r="X183" s="77"/>
      <c r="Y183" s="77"/>
      <c r="Z183" s="77"/>
      <c r="AA183" s="77"/>
      <c r="AB183" s="77"/>
      <c r="AC183" s="77"/>
    </row>
    <row r="184" spans="1:29" ht="12.75" customHeight="1">
      <c r="A184" s="77"/>
      <c r="B184" s="77"/>
      <c r="C184" s="77"/>
      <c r="D184" s="77"/>
      <c r="E184" s="77"/>
      <c r="F184" s="77"/>
      <c r="G184" s="77"/>
      <c r="H184" s="77"/>
      <c r="I184" s="77"/>
      <c r="J184" s="77"/>
      <c r="K184" s="77"/>
      <c r="L184" s="77"/>
      <c r="M184" s="77"/>
      <c r="N184" s="77"/>
      <c r="O184" s="77"/>
      <c r="P184" s="77"/>
      <c r="Q184" s="77"/>
      <c r="R184" s="77"/>
      <c r="S184" s="77"/>
      <c r="T184" s="77"/>
      <c r="U184" s="77"/>
      <c r="V184" s="77"/>
      <c r="W184" s="77"/>
      <c r="X184" s="77"/>
      <c r="Y184" s="77"/>
      <c r="Z184" s="77"/>
      <c r="AA184" s="77"/>
      <c r="AB184" s="77"/>
      <c r="AC184" s="77"/>
    </row>
    <row r="185" spans="1:29" ht="12.75" customHeight="1">
      <c r="A185" s="77"/>
      <c r="B185" s="77"/>
      <c r="C185" s="77"/>
      <c r="D185" s="77"/>
      <c r="E185" s="77"/>
      <c r="F185" s="77"/>
      <c r="G185" s="77"/>
      <c r="H185" s="77"/>
      <c r="I185" s="77"/>
      <c r="J185" s="77"/>
      <c r="K185" s="77"/>
      <c r="L185" s="77"/>
      <c r="M185" s="77"/>
      <c r="N185" s="77"/>
      <c r="O185" s="77"/>
      <c r="P185" s="77"/>
      <c r="Q185" s="77"/>
      <c r="R185" s="77"/>
      <c r="S185" s="77"/>
      <c r="T185" s="77"/>
      <c r="U185" s="77"/>
      <c r="V185" s="77"/>
      <c r="W185" s="77"/>
      <c r="X185" s="77"/>
      <c r="Y185" s="77"/>
      <c r="Z185" s="77"/>
      <c r="AA185" s="77"/>
      <c r="AB185" s="77"/>
      <c r="AC185" s="77"/>
    </row>
    <row r="186" spans="1:29" ht="12.75" customHeight="1">
      <c r="A186" s="77"/>
      <c r="B186" s="77"/>
      <c r="C186" s="77"/>
      <c r="D186" s="77"/>
      <c r="E186" s="77"/>
      <c r="F186" s="77"/>
      <c r="G186" s="77"/>
      <c r="H186" s="77"/>
      <c r="I186" s="77"/>
      <c r="J186" s="77"/>
      <c r="K186" s="77"/>
      <c r="L186" s="77"/>
      <c r="M186" s="77"/>
      <c r="N186" s="77"/>
      <c r="O186" s="77"/>
      <c r="P186" s="77"/>
      <c r="Q186" s="77"/>
      <c r="R186" s="77"/>
      <c r="S186" s="77"/>
      <c r="T186" s="77"/>
      <c r="U186" s="77"/>
      <c r="V186" s="77"/>
      <c r="W186" s="77"/>
      <c r="X186" s="77"/>
      <c r="Y186" s="77"/>
      <c r="Z186" s="77"/>
      <c r="AA186" s="77"/>
      <c r="AB186" s="77"/>
      <c r="AC186" s="77"/>
    </row>
    <row r="187" spans="1:29" ht="12.75" customHeight="1">
      <c r="A187" s="77"/>
      <c r="B187" s="77"/>
      <c r="C187" s="77"/>
      <c r="D187" s="77"/>
      <c r="E187" s="77"/>
      <c r="F187" s="77"/>
      <c r="G187" s="77"/>
      <c r="H187" s="77"/>
      <c r="I187" s="77"/>
      <c r="J187" s="77"/>
      <c r="K187" s="77"/>
      <c r="L187" s="77"/>
      <c r="M187" s="77"/>
      <c r="N187" s="77"/>
      <c r="O187" s="77"/>
      <c r="P187" s="77"/>
      <c r="Q187" s="77"/>
      <c r="R187" s="77"/>
      <c r="S187" s="77"/>
      <c r="T187" s="77"/>
      <c r="U187" s="77"/>
      <c r="V187" s="77"/>
      <c r="W187" s="77"/>
      <c r="X187" s="77"/>
      <c r="Y187" s="77"/>
      <c r="Z187" s="77"/>
      <c r="AA187" s="77"/>
      <c r="AB187" s="77"/>
      <c r="AC187" s="77"/>
    </row>
    <row r="188" spans="1:29" ht="12.75" customHeight="1">
      <c r="A188" s="77"/>
      <c r="B188" s="77"/>
      <c r="C188" s="77"/>
      <c r="D188" s="77"/>
      <c r="E188" s="77"/>
      <c r="F188" s="77"/>
      <c r="G188" s="77"/>
      <c r="H188" s="77"/>
      <c r="I188" s="77"/>
      <c r="J188" s="77"/>
      <c r="K188" s="77"/>
      <c r="L188" s="77"/>
      <c r="M188" s="77"/>
      <c r="N188" s="77"/>
      <c r="O188" s="77"/>
      <c r="P188" s="77"/>
      <c r="Q188" s="77"/>
      <c r="R188" s="77"/>
      <c r="S188" s="77"/>
      <c r="T188" s="77"/>
      <c r="U188" s="77"/>
      <c r="V188" s="77"/>
      <c r="W188" s="77"/>
      <c r="X188" s="77"/>
      <c r="Y188" s="77"/>
      <c r="Z188" s="77"/>
      <c r="AA188" s="77"/>
      <c r="AB188" s="77"/>
      <c r="AC188" s="77"/>
    </row>
    <row r="189" spans="1:29" ht="12.75" customHeight="1">
      <c r="A189" s="77"/>
      <c r="B189" s="77"/>
      <c r="C189" s="77"/>
      <c r="D189" s="77"/>
      <c r="E189" s="77"/>
      <c r="F189" s="77"/>
      <c r="G189" s="77"/>
      <c r="H189" s="77"/>
      <c r="I189" s="77"/>
      <c r="J189" s="77"/>
      <c r="K189" s="77"/>
      <c r="L189" s="77"/>
      <c r="M189" s="77"/>
      <c r="N189" s="77"/>
      <c r="O189" s="77"/>
      <c r="P189" s="77"/>
      <c r="Q189" s="77"/>
      <c r="R189" s="77"/>
      <c r="S189" s="77"/>
      <c r="T189" s="77"/>
      <c r="U189" s="77"/>
      <c r="V189" s="77"/>
      <c r="W189" s="77"/>
      <c r="X189" s="77"/>
      <c r="Y189" s="77"/>
      <c r="Z189" s="77"/>
      <c r="AA189" s="77"/>
      <c r="AB189" s="77"/>
      <c r="AC189" s="77"/>
    </row>
    <row r="190" spans="1:29" ht="12.75" customHeight="1">
      <c r="A190" s="77"/>
      <c r="B190" s="77"/>
      <c r="C190" s="77"/>
      <c r="D190" s="77"/>
      <c r="E190" s="77"/>
      <c r="F190" s="77"/>
      <c r="G190" s="77"/>
      <c r="H190" s="77"/>
      <c r="I190" s="77"/>
      <c r="J190" s="77"/>
      <c r="K190" s="77"/>
      <c r="L190" s="77"/>
      <c r="M190" s="77"/>
      <c r="N190" s="77"/>
      <c r="O190" s="77"/>
      <c r="P190" s="77"/>
      <c r="Q190" s="77"/>
      <c r="R190" s="77"/>
      <c r="S190" s="77"/>
      <c r="T190" s="77"/>
      <c r="U190" s="77"/>
      <c r="V190" s="77"/>
      <c r="W190" s="77"/>
      <c r="X190" s="77"/>
      <c r="Y190" s="77"/>
      <c r="Z190" s="77"/>
      <c r="AA190" s="77"/>
      <c r="AB190" s="77"/>
      <c r="AC190" s="77"/>
    </row>
    <row r="191" spans="1:29" ht="12.75" customHeight="1">
      <c r="A191" s="77"/>
      <c r="B191" s="77"/>
      <c r="C191" s="77"/>
      <c r="D191" s="77"/>
      <c r="E191" s="77"/>
      <c r="F191" s="77"/>
      <c r="G191" s="77"/>
      <c r="H191" s="77"/>
      <c r="I191" s="77"/>
      <c r="J191" s="77"/>
      <c r="K191" s="77"/>
      <c r="L191" s="77"/>
      <c r="M191" s="77"/>
      <c r="N191" s="77"/>
      <c r="O191" s="77"/>
      <c r="P191" s="77"/>
      <c r="Q191" s="77"/>
      <c r="R191" s="77"/>
      <c r="S191" s="77"/>
      <c r="T191" s="77"/>
      <c r="U191" s="77"/>
      <c r="V191" s="77"/>
      <c r="W191" s="77"/>
      <c r="X191" s="77"/>
      <c r="Y191" s="77"/>
      <c r="Z191" s="77"/>
      <c r="AA191" s="77"/>
      <c r="AB191" s="77"/>
      <c r="AC191" s="77"/>
    </row>
    <row r="192" spans="1:29" ht="12.75" customHeight="1">
      <c r="A192" s="77"/>
      <c r="B192" s="77"/>
      <c r="C192" s="77"/>
      <c r="D192" s="77"/>
      <c r="E192" s="77"/>
      <c r="F192" s="77"/>
      <c r="G192" s="77"/>
      <c r="H192" s="77"/>
      <c r="I192" s="77"/>
      <c r="J192" s="77"/>
      <c r="K192" s="77"/>
      <c r="L192" s="77"/>
      <c r="M192" s="77"/>
      <c r="N192" s="77"/>
      <c r="O192" s="77"/>
      <c r="P192" s="77"/>
      <c r="Q192" s="77"/>
      <c r="R192" s="77"/>
      <c r="S192" s="77"/>
      <c r="T192" s="77"/>
      <c r="U192" s="77"/>
      <c r="V192" s="77"/>
      <c r="W192" s="77"/>
      <c r="X192" s="77"/>
      <c r="Y192" s="77"/>
      <c r="Z192" s="77"/>
      <c r="AA192" s="77"/>
      <c r="AB192" s="77"/>
      <c r="AC192" s="77"/>
    </row>
    <row r="193" spans="1:29" ht="12.75" customHeight="1">
      <c r="A193" s="77"/>
      <c r="B193" s="77"/>
      <c r="C193" s="77"/>
      <c r="D193" s="77"/>
      <c r="E193" s="77"/>
      <c r="F193" s="77"/>
      <c r="G193" s="77"/>
      <c r="H193" s="77"/>
      <c r="I193" s="77"/>
      <c r="J193" s="77"/>
      <c r="K193" s="77"/>
      <c r="L193" s="77"/>
      <c r="M193" s="77"/>
      <c r="N193" s="77"/>
      <c r="O193" s="77"/>
      <c r="P193" s="77"/>
      <c r="Q193" s="77"/>
      <c r="R193" s="77"/>
      <c r="S193" s="77"/>
      <c r="T193" s="77"/>
      <c r="U193" s="77"/>
      <c r="V193" s="77"/>
      <c r="W193" s="77"/>
      <c r="X193" s="77"/>
      <c r="Y193" s="77"/>
      <c r="Z193" s="77"/>
      <c r="AA193" s="77"/>
      <c r="AB193" s="77"/>
      <c r="AC193" s="77"/>
    </row>
    <row r="194" spans="1:29" ht="12.75" customHeight="1">
      <c r="A194" s="77"/>
      <c r="B194" s="77"/>
      <c r="C194" s="77"/>
      <c r="D194" s="77"/>
      <c r="E194" s="77"/>
      <c r="F194" s="77"/>
      <c r="G194" s="77"/>
      <c r="H194" s="77"/>
      <c r="I194" s="77"/>
      <c r="J194" s="77"/>
      <c r="K194" s="77"/>
      <c r="L194" s="77"/>
      <c r="M194" s="77"/>
      <c r="N194" s="77"/>
      <c r="O194" s="77"/>
      <c r="P194" s="77"/>
      <c r="Q194" s="77"/>
      <c r="R194" s="77"/>
      <c r="S194" s="77"/>
      <c r="T194" s="77"/>
      <c r="U194" s="77"/>
      <c r="V194" s="77"/>
      <c r="W194" s="77"/>
      <c r="X194" s="77"/>
      <c r="Y194" s="77"/>
      <c r="Z194" s="77"/>
      <c r="AA194" s="77"/>
      <c r="AB194" s="77"/>
      <c r="AC194" s="77"/>
    </row>
    <row r="195" spans="1:29" ht="12.75" customHeight="1">
      <c r="A195" s="77"/>
      <c r="B195" s="77"/>
      <c r="C195" s="77"/>
      <c r="D195" s="77"/>
      <c r="E195" s="77"/>
      <c r="F195" s="77"/>
      <c r="G195" s="77"/>
      <c r="H195" s="77"/>
      <c r="I195" s="77"/>
      <c r="J195" s="77"/>
      <c r="K195" s="77"/>
      <c r="L195" s="77"/>
      <c r="M195" s="77"/>
      <c r="N195" s="77"/>
      <c r="O195" s="77"/>
      <c r="P195" s="77"/>
      <c r="Q195" s="77"/>
      <c r="R195" s="77"/>
      <c r="S195" s="77"/>
      <c r="T195" s="77"/>
      <c r="U195" s="77"/>
      <c r="V195" s="77"/>
      <c r="W195" s="77"/>
      <c r="X195" s="77"/>
      <c r="Y195" s="77"/>
      <c r="Z195" s="77"/>
      <c r="AA195" s="77"/>
      <c r="AB195" s="77"/>
      <c r="AC195" s="77"/>
    </row>
    <row r="196" spans="1:29" ht="12.75" customHeight="1">
      <c r="A196" s="77"/>
      <c r="B196" s="77"/>
      <c r="C196" s="77"/>
      <c r="D196" s="77"/>
      <c r="E196" s="77"/>
      <c r="F196" s="77"/>
      <c r="G196" s="77"/>
      <c r="H196" s="77"/>
      <c r="I196" s="77"/>
      <c r="J196" s="77"/>
      <c r="K196" s="77"/>
      <c r="L196" s="77"/>
      <c r="M196" s="77"/>
      <c r="N196" s="77"/>
      <c r="O196" s="77"/>
      <c r="P196" s="77"/>
      <c r="Q196" s="77"/>
      <c r="R196" s="77"/>
      <c r="S196" s="77"/>
      <c r="T196" s="77"/>
      <c r="U196" s="77"/>
      <c r="V196" s="77"/>
      <c r="W196" s="77"/>
      <c r="X196" s="77"/>
      <c r="Y196" s="77"/>
      <c r="Z196" s="77"/>
      <c r="AA196" s="77"/>
      <c r="AB196" s="77"/>
      <c r="AC196" s="77"/>
    </row>
    <row r="197" spans="1:29" ht="12.75" customHeight="1">
      <c r="A197" s="77"/>
      <c r="B197" s="77"/>
      <c r="C197" s="77"/>
      <c r="D197" s="77"/>
      <c r="E197" s="77"/>
      <c r="F197" s="77"/>
      <c r="G197" s="77"/>
      <c r="H197" s="77"/>
      <c r="I197" s="77"/>
      <c r="J197" s="77"/>
      <c r="K197" s="77"/>
      <c r="L197" s="77"/>
      <c r="M197" s="77"/>
      <c r="N197" s="77"/>
      <c r="O197" s="77"/>
      <c r="P197" s="77"/>
      <c r="Q197" s="77"/>
      <c r="R197" s="77"/>
      <c r="S197" s="77"/>
      <c r="T197" s="77"/>
      <c r="U197" s="77"/>
      <c r="V197" s="77"/>
      <c r="W197" s="77"/>
      <c r="X197" s="77"/>
      <c r="Y197" s="77"/>
      <c r="Z197" s="77"/>
      <c r="AA197" s="77"/>
      <c r="AB197" s="77"/>
      <c r="AC197" s="77"/>
    </row>
    <row r="198" spans="1:29" ht="12.75" customHeight="1">
      <c r="A198" s="77"/>
      <c r="B198" s="77"/>
      <c r="C198" s="77"/>
      <c r="D198" s="77"/>
      <c r="E198" s="77"/>
      <c r="F198" s="77"/>
      <c r="G198" s="77"/>
      <c r="H198" s="77"/>
      <c r="I198" s="77"/>
      <c r="J198" s="77"/>
      <c r="K198" s="77"/>
      <c r="L198" s="77"/>
      <c r="M198" s="77"/>
      <c r="N198" s="77"/>
      <c r="O198" s="77"/>
      <c r="P198" s="77"/>
      <c r="Q198" s="77"/>
      <c r="R198" s="77"/>
      <c r="S198" s="77"/>
      <c r="T198" s="77"/>
      <c r="U198" s="77"/>
      <c r="V198" s="77"/>
      <c r="W198" s="77"/>
      <c r="X198" s="77"/>
      <c r="Y198" s="77"/>
      <c r="Z198" s="77"/>
      <c r="AA198" s="77"/>
      <c r="AB198" s="77"/>
      <c r="AC198" s="77"/>
    </row>
    <row r="199" spans="1:29" ht="12.75" customHeight="1">
      <c r="A199" s="77"/>
      <c r="B199" s="77"/>
      <c r="C199" s="77"/>
      <c r="D199" s="77"/>
      <c r="E199" s="77"/>
      <c r="F199" s="77"/>
      <c r="G199" s="77"/>
      <c r="H199" s="77"/>
      <c r="I199" s="77"/>
      <c r="J199" s="77"/>
      <c r="K199" s="77"/>
      <c r="L199" s="77"/>
      <c r="M199" s="77"/>
      <c r="N199" s="77"/>
      <c r="O199" s="77"/>
      <c r="P199" s="77"/>
      <c r="Q199" s="77"/>
      <c r="R199" s="77"/>
      <c r="S199" s="77"/>
      <c r="T199" s="77"/>
      <c r="U199" s="77"/>
      <c r="V199" s="77"/>
      <c r="W199" s="77"/>
      <c r="X199" s="77"/>
      <c r="Y199" s="77"/>
      <c r="Z199" s="77"/>
      <c r="AA199" s="77"/>
      <c r="AB199" s="77"/>
      <c r="AC199" s="77"/>
    </row>
    <row r="200" spans="1:29" ht="12.75" customHeight="1">
      <c r="A200" s="77"/>
      <c r="B200" s="77"/>
      <c r="C200" s="77"/>
      <c r="D200" s="77"/>
      <c r="E200" s="77"/>
      <c r="F200" s="77"/>
      <c r="G200" s="77"/>
      <c r="H200" s="77"/>
      <c r="I200" s="77"/>
      <c r="J200" s="77"/>
      <c r="K200" s="77"/>
      <c r="L200" s="77"/>
      <c r="M200" s="77"/>
      <c r="N200" s="77"/>
      <c r="O200" s="77"/>
      <c r="P200" s="77"/>
      <c r="Q200" s="77"/>
      <c r="R200" s="77"/>
      <c r="S200" s="77"/>
      <c r="T200" s="77"/>
      <c r="U200" s="77"/>
      <c r="V200" s="77"/>
      <c r="W200" s="77"/>
      <c r="X200" s="77"/>
      <c r="Y200" s="77"/>
      <c r="Z200" s="77"/>
      <c r="AA200" s="77"/>
      <c r="AB200" s="77"/>
      <c r="AC200" s="77"/>
    </row>
    <row r="201" spans="1:29" ht="12.75" customHeight="1">
      <c r="A201" s="77"/>
      <c r="B201" s="77"/>
      <c r="C201" s="77"/>
      <c r="D201" s="77"/>
      <c r="E201" s="77"/>
      <c r="F201" s="77"/>
      <c r="G201" s="77"/>
      <c r="H201" s="77"/>
      <c r="I201" s="77"/>
      <c r="J201" s="77"/>
      <c r="K201" s="77"/>
      <c r="L201" s="77"/>
      <c r="M201" s="77"/>
      <c r="N201" s="77"/>
      <c r="O201" s="77"/>
      <c r="P201" s="77"/>
      <c r="Q201" s="77"/>
      <c r="R201" s="77"/>
      <c r="S201" s="77"/>
      <c r="T201" s="77"/>
      <c r="U201" s="77"/>
      <c r="V201" s="77"/>
      <c r="W201" s="77"/>
      <c r="X201" s="77"/>
      <c r="Y201" s="77"/>
      <c r="Z201" s="77"/>
      <c r="AA201" s="77"/>
      <c r="AB201" s="77"/>
      <c r="AC201" s="77"/>
    </row>
    <row r="202" spans="1:29" ht="12.75" customHeight="1">
      <c r="A202" s="77"/>
      <c r="B202" s="77"/>
      <c r="C202" s="77"/>
      <c r="D202" s="77"/>
      <c r="E202" s="77"/>
      <c r="F202" s="77"/>
      <c r="G202" s="77"/>
      <c r="H202" s="77"/>
      <c r="I202" s="77"/>
      <c r="J202" s="77"/>
      <c r="K202" s="77"/>
      <c r="L202" s="77"/>
      <c r="M202" s="77"/>
      <c r="N202" s="77"/>
      <c r="O202" s="77"/>
      <c r="P202" s="77"/>
      <c r="Q202" s="77"/>
      <c r="R202" s="77"/>
      <c r="S202" s="77"/>
      <c r="T202" s="77"/>
      <c r="U202" s="77"/>
      <c r="V202" s="77"/>
      <c r="W202" s="77"/>
      <c r="X202" s="77"/>
      <c r="Y202" s="77"/>
      <c r="Z202" s="77"/>
      <c r="AA202" s="77"/>
      <c r="AB202" s="77"/>
      <c r="AC202" s="77"/>
    </row>
    <row r="203" spans="1:29" ht="12.75" customHeight="1">
      <c r="A203" s="77"/>
      <c r="B203" s="77"/>
      <c r="C203" s="77"/>
      <c r="D203" s="77"/>
      <c r="E203" s="77"/>
      <c r="F203" s="77"/>
      <c r="G203" s="77"/>
      <c r="H203" s="77"/>
      <c r="I203" s="77"/>
      <c r="J203" s="77"/>
      <c r="K203" s="77"/>
      <c r="L203" s="77"/>
      <c r="M203" s="77"/>
      <c r="N203" s="77"/>
      <c r="O203" s="77"/>
      <c r="P203" s="77"/>
      <c r="Q203" s="77"/>
      <c r="R203" s="77"/>
      <c r="S203" s="77"/>
      <c r="T203" s="77"/>
      <c r="U203" s="77"/>
      <c r="V203" s="77"/>
      <c r="W203" s="77"/>
      <c r="X203" s="77"/>
      <c r="Y203" s="77"/>
      <c r="Z203" s="77"/>
      <c r="AA203" s="77"/>
      <c r="AB203" s="77"/>
      <c r="AC203" s="77"/>
    </row>
    <row r="204" spans="1:29" ht="12.75" customHeight="1">
      <c r="A204" s="77"/>
      <c r="B204" s="77"/>
      <c r="C204" s="77"/>
      <c r="D204" s="77"/>
      <c r="E204" s="77"/>
      <c r="F204" s="77"/>
      <c r="G204" s="77"/>
      <c r="H204" s="77"/>
      <c r="I204" s="77"/>
      <c r="J204" s="77"/>
      <c r="K204" s="77"/>
      <c r="L204" s="77"/>
      <c r="M204" s="77"/>
      <c r="N204" s="77"/>
      <c r="O204" s="77"/>
      <c r="P204" s="77"/>
      <c r="Q204" s="77"/>
      <c r="R204" s="77"/>
      <c r="S204" s="77"/>
      <c r="T204" s="77"/>
      <c r="U204" s="77"/>
      <c r="V204" s="77"/>
      <c r="W204" s="77"/>
      <c r="X204" s="77"/>
      <c r="Y204" s="77"/>
      <c r="Z204" s="77"/>
      <c r="AA204" s="77"/>
      <c r="AB204" s="77"/>
      <c r="AC204" s="77"/>
    </row>
    <row r="205" spans="1:29" ht="12.75" customHeight="1">
      <c r="A205" s="77"/>
      <c r="B205" s="77"/>
      <c r="C205" s="77"/>
      <c r="D205" s="77"/>
      <c r="E205" s="77"/>
      <c r="F205" s="77"/>
      <c r="G205" s="77"/>
      <c r="H205" s="77"/>
      <c r="I205" s="77"/>
      <c r="J205" s="77"/>
      <c r="K205" s="77"/>
      <c r="L205" s="77"/>
      <c r="M205" s="77"/>
      <c r="N205" s="77"/>
      <c r="O205" s="77"/>
      <c r="P205" s="77"/>
      <c r="Q205" s="77"/>
      <c r="R205" s="77"/>
      <c r="S205" s="77"/>
      <c r="T205" s="77"/>
      <c r="U205" s="77"/>
      <c r="V205" s="77"/>
      <c r="W205" s="77"/>
      <c r="X205" s="77"/>
      <c r="Y205" s="77"/>
      <c r="Z205" s="77"/>
      <c r="AA205" s="77"/>
      <c r="AB205" s="77"/>
      <c r="AC205" s="77"/>
    </row>
    <row r="206" spans="1:29" ht="12.75" customHeight="1">
      <c r="A206" s="77"/>
      <c r="B206" s="77"/>
      <c r="C206" s="77"/>
      <c r="D206" s="77"/>
      <c r="E206" s="77"/>
      <c r="F206" s="77"/>
      <c r="G206" s="77"/>
      <c r="H206" s="77"/>
      <c r="I206" s="77"/>
      <c r="J206" s="77"/>
      <c r="K206" s="77"/>
      <c r="L206" s="77"/>
      <c r="M206" s="77"/>
      <c r="N206" s="77"/>
      <c r="O206" s="77"/>
      <c r="P206" s="77"/>
      <c r="Q206" s="77"/>
      <c r="R206" s="77"/>
      <c r="S206" s="77"/>
      <c r="T206" s="77"/>
      <c r="U206" s="77"/>
      <c r="V206" s="77"/>
      <c r="W206" s="77"/>
      <c r="X206" s="77"/>
      <c r="Y206" s="77"/>
      <c r="Z206" s="77"/>
      <c r="AA206" s="77"/>
      <c r="AB206" s="77"/>
      <c r="AC206" s="77"/>
    </row>
    <row r="207" spans="1:29" ht="12.75" customHeight="1">
      <c r="A207" s="77"/>
      <c r="B207" s="77"/>
      <c r="C207" s="77"/>
      <c r="D207" s="77"/>
      <c r="E207" s="77"/>
      <c r="F207" s="77"/>
      <c r="G207" s="77"/>
      <c r="H207" s="77"/>
      <c r="I207" s="77"/>
      <c r="J207" s="77"/>
      <c r="K207" s="77"/>
      <c r="L207" s="77"/>
      <c r="M207" s="77"/>
      <c r="N207" s="77"/>
      <c r="O207" s="77"/>
      <c r="P207" s="77"/>
      <c r="Q207" s="77"/>
      <c r="R207" s="77"/>
      <c r="S207" s="77"/>
      <c r="T207" s="77"/>
      <c r="U207" s="77"/>
      <c r="V207" s="77"/>
      <c r="W207" s="77"/>
      <c r="X207" s="77"/>
      <c r="Y207" s="77"/>
      <c r="Z207" s="77"/>
      <c r="AA207" s="77"/>
      <c r="AB207" s="77"/>
      <c r="AC207" s="77"/>
    </row>
    <row r="208" spans="1:29" ht="12.75" customHeight="1">
      <c r="A208" s="77"/>
      <c r="B208" s="77"/>
      <c r="C208" s="77"/>
      <c r="D208" s="77"/>
      <c r="E208" s="77"/>
      <c r="F208" s="77"/>
      <c r="G208" s="77"/>
      <c r="H208" s="77"/>
      <c r="I208" s="77"/>
      <c r="J208" s="77"/>
      <c r="K208" s="77"/>
      <c r="L208" s="77"/>
      <c r="M208" s="77"/>
      <c r="N208" s="77"/>
      <c r="O208" s="77"/>
      <c r="P208" s="77"/>
      <c r="Q208" s="77"/>
      <c r="R208" s="77"/>
      <c r="S208" s="77"/>
      <c r="T208" s="77"/>
      <c r="U208" s="77"/>
      <c r="V208" s="77"/>
      <c r="W208" s="77"/>
      <c r="X208" s="77"/>
      <c r="Y208" s="77"/>
      <c r="Z208" s="77"/>
      <c r="AA208" s="77"/>
      <c r="AB208" s="77"/>
      <c r="AC208" s="77"/>
    </row>
    <row r="209" spans="1:29" ht="12.75" customHeight="1">
      <c r="A209" s="77"/>
      <c r="B209" s="77"/>
      <c r="C209" s="77"/>
      <c r="D209" s="77"/>
      <c r="E209" s="77"/>
      <c r="F209" s="77"/>
      <c r="G209" s="77"/>
      <c r="H209" s="77"/>
      <c r="I209" s="77"/>
      <c r="J209" s="77"/>
      <c r="K209" s="77"/>
      <c r="L209" s="77"/>
      <c r="M209" s="77"/>
      <c r="N209" s="77"/>
      <c r="O209" s="77"/>
      <c r="P209" s="77"/>
      <c r="Q209" s="77"/>
      <c r="R209" s="77"/>
      <c r="S209" s="77"/>
      <c r="T209" s="77"/>
      <c r="U209" s="77"/>
      <c r="V209" s="77"/>
      <c r="W209" s="77"/>
      <c r="X209" s="77"/>
      <c r="Y209" s="77"/>
      <c r="Z209" s="77"/>
      <c r="AA209" s="77"/>
      <c r="AB209" s="77"/>
      <c r="AC209" s="77"/>
    </row>
    <row r="210" spans="1:29" ht="12.75" customHeight="1">
      <c r="A210" s="77"/>
      <c r="B210" s="77"/>
      <c r="C210" s="77"/>
      <c r="D210" s="77"/>
      <c r="E210" s="77"/>
      <c r="F210" s="77"/>
      <c r="G210" s="77"/>
      <c r="H210" s="77"/>
      <c r="I210" s="77"/>
      <c r="J210" s="77"/>
      <c r="K210" s="77"/>
      <c r="L210" s="77"/>
      <c r="M210" s="77"/>
      <c r="N210" s="77"/>
      <c r="O210" s="77"/>
      <c r="P210" s="77"/>
      <c r="Q210" s="77"/>
      <c r="R210" s="77"/>
      <c r="S210" s="77"/>
      <c r="T210" s="77"/>
      <c r="U210" s="77"/>
      <c r="V210" s="77"/>
      <c r="W210" s="77"/>
      <c r="X210" s="77"/>
      <c r="Y210" s="77"/>
      <c r="Z210" s="77"/>
      <c r="AA210" s="77"/>
      <c r="AB210" s="77"/>
      <c r="AC210" s="77"/>
    </row>
    <row r="211" spans="1:29" ht="12.75" customHeight="1">
      <c r="A211" s="77"/>
      <c r="B211" s="77"/>
      <c r="C211" s="77"/>
      <c r="D211" s="77"/>
      <c r="E211" s="77"/>
      <c r="F211" s="77"/>
      <c r="G211" s="77"/>
      <c r="H211" s="77"/>
      <c r="I211" s="77"/>
      <c r="J211" s="77"/>
      <c r="K211" s="77"/>
      <c r="L211" s="77"/>
      <c r="M211" s="77"/>
      <c r="N211" s="77"/>
      <c r="O211" s="77"/>
      <c r="P211" s="77"/>
      <c r="Q211" s="77"/>
      <c r="R211" s="77"/>
      <c r="S211" s="77"/>
      <c r="T211" s="77"/>
      <c r="U211" s="77"/>
      <c r="V211" s="77"/>
      <c r="W211" s="77"/>
      <c r="X211" s="77"/>
      <c r="Y211" s="77"/>
      <c r="Z211" s="77"/>
      <c r="AA211" s="77"/>
      <c r="AB211" s="77"/>
      <c r="AC211" s="77"/>
    </row>
    <row r="212" spans="1:29" ht="12.75" customHeight="1">
      <c r="A212" s="77"/>
      <c r="B212" s="77"/>
      <c r="C212" s="77"/>
      <c r="D212" s="77"/>
      <c r="E212" s="77"/>
      <c r="F212" s="77"/>
      <c r="G212" s="77"/>
      <c r="H212" s="77"/>
      <c r="I212" s="77"/>
      <c r="J212" s="77"/>
      <c r="K212" s="77"/>
      <c r="L212" s="77"/>
      <c r="M212" s="77"/>
      <c r="N212" s="77"/>
      <c r="O212" s="77"/>
      <c r="P212" s="77"/>
      <c r="Q212" s="77"/>
      <c r="R212" s="77"/>
      <c r="S212" s="77"/>
      <c r="T212" s="77"/>
      <c r="U212" s="77"/>
      <c r="V212" s="77"/>
      <c r="W212" s="77"/>
      <c r="X212" s="77"/>
      <c r="Y212" s="77"/>
      <c r="Z212" s="77"/>
      <c r="AA212" s="77"/>
      <c r="AB212" s="77"/>
      <c r="AC212" s="77"/>
    </row>
    <row r="213" spans="1:29" ht="12.75" customHeight="1">
      <c r="A213" s="77"/>
      <c r="B213" s="77"/>
      <c r="C213" s="77"/>
      <c r="D213" s="77"/>
      <c r="E213" s="77"/>
      <c r="F213" s="77"/>
      <c r="G213" s="77"/>
      <c r="H213" s="77"/>
      <c r="I213" s="77"/>
      <c r="J213" s="77"/>
      <c r="K213" s="77"/>
      <c r="L213" s="77"/>
      <c r="M213" s="77"/>
      <c r="N213" s="77"/>
      <c r="O213" s="77"/>
      <c r="P213" s="77"/>
      <c r="Q213" s="77"/>
      <c r="R213" s="77"/>
      <c r="S213" s="77"/>
      <c r="T213" s="77"/>
      <c r="U213" s="77"/>
      <c r="V213" s="77"/>
      <c r="W213" s="77"/>
      <c r="X213" s="77"/>
      <c r="Y213" s="77"/>
      <c r="Z213" s="77"/>
      <c r="AA213" s="77"/>
      <c r="AB213" s="77"/>
      <c r="AC213" s="77"/>
    </row>
    <row r="214" spans="1:29" ht="12.75" customHeight="1">
      <c r="A214" s="77"/>
      <c r="B214" s="77"/>
      <c r="C214" s="77"/>
      <c r="D214" s="77"/>
      <c r="E214" s="77"/>
      <c r="F214" s="77"/>
      <c r="G214" s="77"/>
      <c r="H214" s="77"/>
      <c r="I214" s="77"/>
      <c r="J214" s="77"/>
      <c r="K214" s="77"/>
      <c r="L214" s="77"/>
      <c r="M214" s="77"/>
      <c r="N214" s="77"/>
      <c r="O214" s="77"/>
      <c r="P214" s="77"/>
      <c r="Q214" s="77"/>
      <c r="R214" s="77"/>
      <c r="S214" s="77"/>
      <c r="T214" s="77"/>
      <c r="U214" s="77"/>
      <c r="V214" s="77"/>
      <c r="W214" s="77"/>
      <c r="X214" s="77"/>
      <c r="Y214" s="77"/>
      <c r="Z214" s="77"/>
      <c r="AA214" s="77"/>
      <c r="AB214" s="77"/>
      <c r="AC214" s="77"/>
    </row>
    <row r="215" spans="1:29" ht="12.75" customHeight="1">
      <c r="A215" s="77"/>
      <c r="B215" s="77"/>
      <c r="C215" s="77"/>
      <c r="D215" s="77"/>
      <c r="E215" s="77"/>
      <c r="F215" s="77"/>
      <c r="G215" s="77"/>
      <c r="H215" s="77"/>
      <c r="I215" s="77"/>
      <c r="J215" s="77"/>
      <c r="K215" s="77"/>
      <c r="L215" s="77"/>
      <c r="M215" s="77"/>
      <c r="N215" s="77"/>
      <c r="O215" s="77"/>
      <c r="P215" s="77"/>
      <c r="Q215" s="77"/>
      <c r="R215" s="77"/>
      <c r="S215" s="77"/>
      <c r="T215" s="77"/>
      <c r="U215" s="77"/>
      <c r="V215" s="77"/>
      <c r="W215" s="77"/>
      <c r="X215" s="77"/>
      <c r="Y215" s="77"/>
      <c r="Z215" s="77"/>
      <c r="AA215" s="77"/>
      <c r="AB215" s="77"/>
      <c r="AC215" s="77"/>
    </row>
    <row r="216" spans="1:29" ht="12.75" customHeight="1">
      <c r="A216" s="77"/>
      <c r="B216" s="77"/>
      <c r="C216" s="77"/>
      <c r="D216" s="77"/>
      <c r="E216" s="77"/>
      <c r="F216" s="77"/>
      <c r="G216" s="77"/>
      <c r="H216" s="77"/>
      <c r="I216" s="77"/>
      <c r="J216" s="77"/>
      <c r="K216" s="77"/>
      <c r="L216" s="77"/>
      <c r="M216" s="77"/>
      <c r="N216" s="77"/>
      <c r="O216" s="77"/>
      <c r="P216" s="77"/>
      <c r="Q216" s="77"/>
      <c r="R216" s="77"/>
      <c r="S216" s="77"/>
      <c r="T216" s="77"/>
      <c r="U216" s="77"/>
      <c r="V216" s="77"/>
      <c r="W216" s="77"/>
      <c r="X216" s="77"/>
      <c r="Y216" s="77"/>
      <c r="Z216" s="77"/>
      <c r="AA216" s="77"/>
      <c r="AB216" s="77"/>
      <c r="AC216" s="77"/>
    </row>
    <row r="217" spans="1:29" ht="12.75" customHeight="1">
      <c r="A217" s="77"/>
      <c r="B217" s="77"/>
      <c r="C217" s="77"/>
      <c r="D217" s="77"/>
      <c r="E217" s="77"/>
      <c r="F217" s="77"/>
      <c r="G217" s="77"/>
      <c r="H217" s="77"/>
      <c r="I217" s="77"/>
      <c r="J217" s="77"/>
      <c r="K217" s="77"/>
      <c r="L217" s="77"/>
      <c r="M217" s="77"/>
      <c r="N217" s="77"/>
      <c r="O217" s="77"/>
      <c r="P217" s="77"/>
      <c r="Q217" s="77"/>
      <c r="R217" s="77"/>
      <c r="S217" s="77"/>
      <c r="T217" s="77"/>
      <c r="U217" s="77"/>
      <c r="V217" s="77"/>
      <c r="W217" s="77"/>
      <c r="X217" s="77"/>
      <c r="Y217" s="77"/>
      <c r="Z217" s="77"/>
      <c r="AA217" s="77"/>
      <c r="AB217" s="77"/>
      <c r="AC217" s="77"/>
    </row>
    <row r="218" spans="1:29" ht="12.75" customHeight="1">
      <c r="A218" s="77"/>
      <c r="B218" s="77"/>
      <c r="C218" s="77"/>
      <c r="D218" s="77"/>
      <c r="E218" s="77"/>
      <c r="F218" s="77"/>
      <c r="G218" s="77"/>
      <c r="H218" s="77"/>
      <c r="I218" s="77"/>
      <c r="J218" s="77"/>
      <c r="K218" s="77"/>
      <c r="L218" s="77"/>
      <c r="M218" s="77"/>
      <c r="N218" s="77"/>
      <c r="O218" s="77"/>
      <c r="P218" s="77"/>
      <c r="Q218" s="77"/>
      <c r="R218" s="77"/>
      <c r="S218" s="77"/>
      <c r="T218" s="77"/>
      <c r="U218" s="77"/>
      <c r="V218" s="77"/>
      <c r="W218" s="77"/>
      <c r="X218" s="77"/>
      <c r="Y218" s="77"/>
      <c r="Z218" s="77"/>
      <c r="AA218" s="77"/>
      <c r="AB218" s="77"/>
      <c r="AC218" s="77"/>
    </row>
    <row r="219" spans="1:29" ht="12.75" customHeight="1">
      <c r="A219" s="77"/>
      <c r="B219" s="77"/>
      <c r="C219" s="77"/>
      <c r="D219" s="77"/>
      <c r="E219" s="77"/>
      <c r="F219" s="77"/>
      <c r="G219" s="77"/>
      <c r="H219" s="77"/>
      <c r="I219" s="77"/>
      <c r="J219" s="77"/>
      <c r="K219" s="77"/>
      <c r="L219" s="77"/>
      <c r="M219" s="77"/>
      <c r="N219" s="77"/>
      <c r="O219" s="77"/>
      <c r="P219" s="77"/>
      <c r="Q219" s="77"/>
      <c r="R219" s="77"/>
      <c r="S219" s="77"/>
      <c r="T219" s="77"/>
      <c r="U219" s="77"/>
      <c r="V219" s="77"/>
      <c r="W219" s="77"/>
      <c r="X219" s="77"/>
      <c r="Y219" s="77"/>
      <c r="Z219" s="77"/>
      <c r="AA219" s="77"/>
      <c r="AB219" s="77"/>
      <c r="AC219" s="77"/>
    </row>
    <row r="220" spans="1:29" ht="15.75" customHeight="1">
      <c r="B220" s="85"/>
      <c r="C220" s="85"/>
      <c r="D220" s="85"/>
      <c r="E220" s="85"/>
    </row>
    <row r="221" spans="1:29" ht="15.75" customHeight="1">
      <c r="B221" s="85"/>
      <c r="C221" s="85"/>
      <c r="D221" s="85"/>
      <c r="E221" s="85"/>
    </row>
    <row r="222" spans="1:29" ht="15.75" customHeight="1">
      <c r="B222" s="85"/>
      <c r="C222" s="85"/>
      <c r="D222" s="85"/>
      <c r="E222" s="85"/>
    </row>
    <row r="223" spans="1:29" ht="15.75" customHeight="1">
      <c r="B223" s="85"/>
      <c r="C223" s="85"/>
      <c r="D223" s="85"/>
      <c r="E223" s="85"/>
    </row>
    <row r="224" spans="1:29" ht="15.75" customHeight="1">
      <c r="B224" s="85"/>
      <c r="C224" s="85"/>
      <c r="D224" s="85"/>
      <c r="E224" s="85"/>
    </row>
    <row r="225" spans="2:5" ht="15.75" customHeight="1">
      <c r="B225" s="85"/>
      <c r="C225" s="85"/>
      <c r="D225" s="85"/>
      <c r="E225" s="85"/>
    </row>
    <row r="226" spans="2:5" ht="15.75" customHeight="1">
      <c r="B226" s="85"/>
      <c r="C226" s="85"/>
      <c r="D226" s="85"/>
      <c r="E226" s="85"/>
    </row>
    <row r="227" spans="2:5" ht="15.75" customHeight="1">
      <c r="B227" s="85"/>
      <c r="C227" s="85"/>
      <c r="D227" s="85"/>
      <c r="E227" s="85"/>
    </row>
    <row r="228" spans="2:5" ht="15.75" customHeight="1">
      <c r="B228" s="85"/>
      <c r="C228" s="85"/>
      <c r="D228" s="85"/>
      <c r="E228" s="85"/>
    </row>
    <row r="229" spans="2:5" ht="15.75" customHeight="1">
      <c r="B229" s="85"/>
      <c r="C229" s="85"/>
      <c r="D229" s="85"/>
      <c r="E229" s="85"/>
    </row>
    <row r="230" spans="2:5" ht="15.75" customHeight="1">
      <c r="B230" s="85"/>
      <c r="C230" s="85"/>
      <c r="D230" s="85"/>
      <c r="E230" s="85"/>
    </row>
    <row r="231" spans="2:5" ht="15.75" customHeight="1">
      <c r="B231" s="85"/>
      <c r="C231" s="85"/>
      <c r="D231" s="85"/>
      <c r="E231" s="85"/>
    </row>
    <row r="232" spans="2:5" ht="15.75" customHeight="1">
      <c r="B232" s="85"/>
      <c r="C232" s="85"/>
      <c r="D232" s="85"/>
      <c r="E232" s="85"/>
    </row>
    <row r="233" spans="2:5" ht="15.75" customHeight="1">
      <c r="B233" s="85"/>
      <c r="C233" s="85"/>
      <c r="D233" s="85"/>
      <c r="E233" s="85"/>
    </row>
    <row r="234" spans="2:5" ht="15.75" customHeight="1">
      <c r="B234" s="85"/>
      <c r="C234" s="85"/>
      <c r="D234" s="85"/>
      <c r="E234" s="85"/>
    </row>
    <row r="235" spans="2:5" ht="15.75" customHeight="1">
      <c r="B235" s="85"/>
      <c r="C235" s="85"/>
      <c r="D235" s="85"/>
      <c r="E235" s="85"/>
    </row>
    <row r="236" spans="2:5" ht="15.75" customHeight="1">
      <c r="B236" s="85"/>
      <c r="C236" s="85"/>
      <c r="D236" s="85"/>
      <c r="E236" s="85"/>
    </row>
    <row r="237" spans="2:5" ht="15.75" customHeight="1">
      <c r="B237" s="85"/>
      <c r="C237" s="85"/>
      <c r="D237" s="85"/>
      <c r="E237" s="85"/>
    </row>
    <row r="238" spans="2:5" ht="15.75" customHeight="1">
      <c r="B238" s="85"/>
      <c r="C238" s="85"/>
      <c r="D238" s="85"/>
      <c r="E238" s="85"/>
    </row>
    <row r="239" spans="2:5" ht="15.75" customHeight="1">
      <c r="B239" s="85"/>
      <c r="C239" s="85"/>
      <c r="D239" s="85"/>
      <c r="E239" s="85"/>
    </row>
    <row r="240" spans="2:5" ht="15.75" customHeight="1">
      <c r="B240" s="85"/>
      <c r="C240" s="85"/>
      <c r="D240" s="85"/>
      <c r="E240" s="85"/>
    </row>
    <row r="241" spans="2:5" ht="15.75" customHeight="1">
      <c r="B241" s="85"/>
      <c r="C241" s="85"/>
      <c r="D241" s="85"/>
      <c r="E241" s="85"/>
    </row>
    <row r="242" spans="2:5" ht="15.75" customHeight="1">
      <c r="B242" s="85"/>
      <c r="C242" s="85"/>
      <c r="D242" s="85"/>
      <c r="E242" s="85"/>
    </row>
    <row r="243" spans="2:5" ht="15.75" customHeight="1">
      <c r="B243" s="85"/>
      <c r="C243" s="85"/>
      <c r="D243" s="85"/>
      <c r="E243" s="85"/>
    </row>
    <row r="244" spans="2:5" ht="15.75" customHeight="1">
      <c r="B244" s="85"/>
      <c r="C244" s="85"/>
      <c r="D244" s="85"/>
      <c r="E244" s="85"/>
    </row>
    <row r="245" spans="2:5" ht="15.75" customHeight="1">
      <c r="B245" s="85"/>
      <c r="C245" s="85"/>
      <c r="D245" s="85"/>
      <c r="E245" s="85"/>
    </row>
    <row r="246" spans="2:5" ht="15.75" customHeight="1">
      <c r="B246" s="85"/>
      <c r="C246" s="85"/>
      <c r="D246" s="85"/>
      <c r="E246" s="85"/>
    </row>
    <row r="247" spans="2:5" ht="15.75" customHeight="1">
      <c r="B247" s="85"/>
      <c r="C247" s="85"/>
      <c r="D247" s="85"/>
      <c r="E247" s="85"/>
    </row>
    <row r="248" spans="2:5" ht="15.75" customHeight="1">
      <c r="B248" s="85"/>
      <c r="C248" s="85"/>
      <c r="D248" s="85"/>
      <c r="E248" s="85"/>
    </row>
    <row r="249" spans="2:5" ht="15.75" customHeight="1">
      <c r="B249" s="85"/>
      <c r="C249" s="85"/>
      <c r="D249" s="85"/>
      <c r="E249" s="85"/>
    </row>
    <row r="250" spans="2:5" ht="15.75" customHeight="1">
      <c r="B250" s="85"/>
      <c r="C250" s="85"/>
      <c r="D250" s="85"/>
      <c r="E250" s="85"/>
    </row>
    <row r="251" spans="2:5" ht="15.75" customHeight="1">
      <c r="B251" s="85"/>
      <c r="C251" s="85"/>
      <c r="D251" s="85"/>
      <c r="E251" s="85"/>
    </row>
    <row r="252" spans="2:5" ht="15.75" customHeight="1">
      <c r="B252" s="85"/>
      <c r="C252" s="85"/>
      <c r="D252" s="85"/>
      <c r="E252" s="85"/>
    </row>
    <row r="253" spans="2:5" ht="15.75" customHeight="1">
      <c r="B253" s="85"/>
      <c r="C253" s="85"/>
      <c r="D253" s="85"/>
      <c r="E253" s="85"/>
    </row>
    <row r="254" spans="2:5" ht="15.75" customHeight="1">
      <c r="B254" s="85"/>
      <c r="C254" s="85"/>
      <c r="D254" s="85"/>
      <c r="E254" s="85"/>
    </row>
    <row r="255" spans="2:5" ht="15.75" customHeight="1">
      <c r="B255" s="85"/>
      <c r="C255" s="85"/>
      <c r="D255" s="85"/>
      <c r="E255" s="85"/>
    </row>
    <row r="256" spans="2:5" ht="15.75" customHeight="1">
      <c r="B256" s="85"/>
      <c r="C256" s="85"/>
      <c r="D256" s="85"/>
      <c r="E256" s="85"/>
    </row>
    <row r="257" spans="2:5" ht="15.75" customHeight="1">
      <c r="B257" s="85"/>
      <c r="C257" s="85"/>
      <c r="D257" s="85"/>
      <c r="E257" s="85"/>
    </row>
    <row r="258" spans="2:5" ht="15.75" customHeight="1">
      <c r="B258" s="85"/>
      <c r="C258" s="85"/>
      <c r="D258" s="85"/>
      <c r="E258" s="85"/>
    </row>
    <row r="259" spans="2:5" ht="15.75" customHeight="1">
      <c r="B259" s="85"/>
      <c r="C259" s="85"/>
      <c r="D259" s="85"/>
      <c r="E259" s="85"/>
    </row>
    <row r="260" spans="2:5" ht="15.75" customHeight="1">
      <c r="B260" s="85"/>
      <c r="C260" s="85"/>
      <c r="D260" s="85"/>
      <c r="E260" s="85"/>
    </row>
    <row r="261" spans="2:5" ht="15.75" customHeight="1">
      <c r="B261" s="85"/>
      <c r="C261" s="85"/>
      <c r="D261" s="85"/>
      <c r="E261" s="85"/>
    </row>
    <row r="262" spans="2:5" ht="15.75" customHeight="1">
      <c r="B262" s="85"/>
      <c r="C262" s="85"/>
      <c r="D262" s="85"/>
      <c r="E262" s="85"/>
    </row>
    <row r="263" spans="2:5" ht="15.75" customHeight="1">
      <c r="B263" s="85"/>
      <c r="C263" s="85"/>
      <c r="D263" s="85"/>
      <c r="E263" s="85"/>
    </row>
    <row r="264" spans="2:5" ht="15.75" customHeight="1">
      <c r="B264" s="85"/>
      <c r="C264" s="85"/>
      <c r="D264" s="85"/>
      <c r="E264" s="85"/>
    </row>
    <row r="265" spans="2:5" ht="15.75" customHeight="1">
      <c r="B265" s="85"/>
      <c r="C265" s="85"/>
      <c r="D265" s="85"/>
      <c r="E265" s="85"/>
    </row>
    <row r="266" spans="2:5" ht="15.75" customHeight="1">
      <c r="B266" s="85"/>
      <c r="C266" s="85"/>
      <c r="D266" s="85"/>
      <c r="E266" s="85"/>
    </row>
    <row r="267" spans="2:5" ht="15.75" customHeight="1">
      <c r="B267" s="85"/>
      <c r="C267" s="85"/>
      <c r="D267" s="85"/>
      <c r="E267" s="85"/>
    </row>
    <row r="268" spans="2:5" ht="15.75" customHeight="1">
      <c r="B268" s="85"/>
      <c r="C268" s="85"/>
      <c r="D268" s="85"/>
      <c r="E268" s="85"/>
    </row>
    <row r="269" spans="2:5" ht="15.75" customHeight="1">
      <c r="B269" s="85"/>
      <c r="C269" s="85"/>
      <c r="D269" s="85"/>
      <c r="E269" s="85"/>
    </row>
    <row r="270" spans="2:5" ht="15.75" customHeight="1">
      <c r="B270" s="85"/>
      <c r="C270" s="85"/>
      <c r="D270" s="85"/>
      <c r="E270" s="85"/>
    </row>
    <row r="271" spans="2:5" ht="15.75" customHeight="1">
      <c r="B271" s="85"/>
      <c r="C271" s="85"/>
      <c r="D271" s="85"/>
      <c r="E271" s="85"/>
    </row>
    <row r="272" spans="2:5" ht="15.75" customHeight="1">
      <c r="B272" s="85"/>
      <c r="C272" s="85"/>
      <c r="D272" s="85"/>
      <c r="E272" s="85"/>
    </row>
    <row r="273" spans="2:5" ht="15.75" customHeight="1">
      <c r="B273" s="85"/>
      <c r="C273" s="85"/>
      <c r="D273" s="85"/>
      <c r="E273" s="85"/>
    </row>
    <row r="274" spans="2:5" ht="15.75" customHeight="1">
      <c r="B274" s="85"/>
      <c r="C274" s="85"/>
      <c r="D274" s="85"/>
      <c r="E274" s="85"/>
    </row>
    <row r="275" spans="2:5" ht="15.75" customHeight="1">
      <c r="B275" s="85"/>
      <c r="C275" s="85"/>
      <c r="D275" s="85"/>
      <c r="E275" s="85"/>
    </row>
    <row r="276" spans="2:5" ht="15.75" customHeight="1">
      <c r="B276" s="85"/>
      <c r="C276" s="85"/>
      <c r="D276" s="85"/>
      <c r="E276" s="85"/>
    </row>
    <row r="277" spans="2:5" ht="15.75" customHeight="1">
      <c r="B277" s="85"/>
      <c r="C277" s="85"/>
      <c r="D277" s="85"/>
      <c r="E277" s="85"/>
    </row>
    <row r="278" spans="2:5" ht="15.75" customHeight="1">
      <c r="B278" s="85"/>
      <c r="C278" s="85"/>
      <c r="D278" s="85"/>
      <c r="E278" s="85"/>
    </row>
    <row r="279" spans="2:5" ht="15.75" customHeight="1">
      <c r="B279" s="85"/>
      <c r="C279" s="85"/>
      <c r="D279" s="85"/>
      <c r="E279" s="85"/>
    </row>
    <row r="280" spans="2:5" ht="15.75" customHeight="1">
      <c r="B280" s="85"/>
      <c r="C280" s="85"/>
      <c r="D280" s="85"/>
      <c r="E280" s="85"/>
    </row>
    <row r="281" spans="2:5" ht="15.75" customHeight="1">
      <c r="B281" s="85"/>
      <c r="C281" s="85"/>
      <c r="D281" s="85"/>
      <c r="E281" s="85"/>
    </row>
    <row r="282" spans="2:5" ht="15.75" customHeight="1">
      <c r="B282" s="85"/>
      <c r="C282" s="85"/>
      <c r="D282" s="85"/>
      <c r="E282" s="85"/>
    </row>
    <row r="283" spans="2:5" ht="15.75" customHeight="1">
      <c r="B283" s="85"/>
      <c r="C283" s="85"/>
      <c r="D283" s="85"/>
      <c r="E283" s="85"/>
    </row>
    <row r="284" spans="2:5" ht="15.75" customHeight="1">
      <c r="B284" s="85"/>
      <c r="C284" s="85"/>
      <c r="D284" s="85"/>
      <c r="E284" s="85"/>
    </row>
    <row r="285" spans="2:5" ht="15.75" customHeight="1">
      <c r="B285" s="85"/>
      <c r="C285" s="85"/>
      <c r="D285" s="85"/>
      <c r="E285" s="85"/>
    </row>
    <row r="286" spans="2:5" ht="15.75" customHeight="1">
      <c r="B286" s="85"/>
      <c r="C286" s="85"/>
      <c r="D286" s="85"/>
      <c r="E286" s="85"/>
    </row>
    <row r="287" spans="2:5" ht="15.75" customHeight="1">
      <c r="B287" s="85"/>
      <c r="C287" s="85"/>
      <c r="D287" s="85"/>
      <c r="E287" s="85"/>
    </row>
    <row r="288" spans="2:5" ht="15.75" customHeight="1">
      <c r="B288" s="85"/>
      <c r="C288" s="85"/>
      <c r="D288" s="85"/>
      <c r="E288" s="85"/>
    </row>
    <row r="289" spans="2:5" ht="15.75" customHeight="1">
      <c r="B289" s="85"/>
      <c r="C289" s="85"/>
      <c r="D289" s="85"/>
      <c r="E289" s="85"/>
    </row>
    <row r="290" spans="2:5" ht="15.75" customHeight="1">
      <c r="B290" s="85"/>
      <c r="C290" s="85"/>
      <c r="D290" s="85"/>
      <c r="E290" s="85"/>
    </row>
    <row r="291" spans="2:5" ht="15.75" customHeight="1">
      <c r="B291" s="85"/>
      <c r="C291" s="85"/>
      <c r="D291" s="85"/>
      <c r="E291" s="85"/>
    </row>
    <row r="292" spans="2:5" ht="15.75" customHeight="1">
      <c r="B292" s="85"/>
      <c r="C292" s="85"/>
      <c r="D292" s="85"/>
      <c r="E292" s="85"/>
    </row>
    <row r="293" spans="2:5" ht="15.75" customHeight="1">
      <c r="B293" s="85"/>
      <c r="C293" s="85"/>
      <c r="D293" s="85"/>
      <c r="E293" s="85"/>
    </row>
    <row r="294" spans="2:5" ht="15.75" customHeight="1">
      <c r="B294" s="85"/>
      <c r="C294" s="85"/>
      <c r="D294" s="85"/>
      <c r="E294" s="85"/>
    </row>
    <row r="295" spans="2:5" ht="15.75" customHeight="1">
      <c r="B295" s="85"/>
      <c r="C295" s="85"/>
      <c r="D295" s="85"/>
      <c r="E295" s="85"/>
    </row>
    <row r="296" spans="2:5" ht="15.75" customHeight="1">
      <c r="B296" s="85"/>
      <c r="C296" s="85"/>
      <c r="D296" s="85"/>
      <c r="E296" s="85"/>
    </row>
    <row r="297" spans="2:5" ht="15.75" customHeight="1">
      <c r="B297" s="85"/>
      <c r="C297" s="85"/>
      <c r="D297" s="85"/>
      <c r="E297" s="85"/>
    </row>
    <row r="298" spans="2:5" ht="15.75" customHeight="1">
      <c r="B298" s="85"/>
      <c r="C298" s="85"/>
      <c r="D298" s="85"/>
      <c r="E298" s="85"/>
    </row>
    <row r="299" spans="2:5" ht="15.75" customHeight="1">
      <c r="B299" s="85"/>
      <c r="C299" s="85"/>
      <c r="D299" s="85"/>
      <c r="E299" s="85"/>
    </row>
    <row r="300" spans="2:5" ht="15.75" customHeight="1">
      <c r="B300" s="85"/>
      <c r="C300" s="85"/>
      <c r="D300" s="85"/>
      <c r="E300" s="85"/>
    </row>
    <row r="301" spans="2:5" ht="15.75" customHeight="1">
      <c r="B301" s="85"/>
      <c r="C301" s="85"/>
      <c r="D301" s="85"/>
      <c r="E301" s="85"/>
    </row>
    <row r="302" spans="2:5" ht="15.75" customHeight="1">
      <c r="B302" s="85"/>
      <c r="C302" s="85"/>
      <c r="D302" s="85"/>
      <c r="E302" s="85"/>
    </row>
    <row r="303" spans="2:5" ht="15.75" customHeight="1">
      <c r="B303" s="85"/>
      <c r="C303" s="85"/>
      <c r="D303" s="85"/>
      <c r="E303" s="85"/>
    </row>
    <row r="304" spans="2:5" ht="15.75" customHeight="1">
      <c r="B304" s="85"/>
      <c r="C304" s="85"/>
      <c r="D304" s="85"/>
      <c r="E304" s="85"/>
    </row>
    <row r="305" spans="2:5" ht="15.75" customHeight="1">
      <c r="B305" s="85"/>
      <c r="C305" s="85"/>
      <c r="D305" s="85"/>
      <c r="E305" s="85"/>
    </row>
    <row r="306" spans="2:5" ht="15.75" customHeight="1">
      <c r="B306" s="85"/>
      <c r="C306" s="85"/>
      <c r="D306" s="85"/>
      <c r="E306" s="85"/>
    </row>
    <row r="307" spans="2:5" ht="15.75" customHeight="1">
      <c r="B307" s="85"/>
      <c r="C307" s="85"/>
      <c r="D307" s="85"/>
      <c r="E307" s="85"/>
    </row>
    <row r="308" spans="2:5" ht="15.75" customHeight="1">
      <c r="B308" s="85"/>
      <c r="C308" s="85"/>
      <c r="D308" s="85"/>
      <c r="E308" s="85"/>
    </row>
    <row r="309" spans="2:5" ht="15.75" customHeight="1">
      <c r="B309" s="85"/>
      <c r="C309" s="85"/>
      <c r="D309" s="85"/>
      <c r="E309" s="85"/>
    </row>
    <row r="310" spans="2:5" ht="15.75" customHeight="1">
      <c r="B310" s="85"/>
      <c r="C310" s="85"/>
      <c r="D310" s="85"/>
      <c r="E310" s="85"/>
    </row>
    <row r="311" spans="2:5" ht="15.75" customHeight="1">
      <c r="B311" s="85"/>
      <c r="C311" s="85"/>
      <c r="D311" s="85"/>
      <c r="E311" s="85"/>
    </row>
    <row r="312" spans="2:5" ht="15.75" customHeight="1">
      <c r="B312" s="85"/>
      <c r="C312" s="85"/>
      <c r="D312" s="85"/>
      <c r="E312" s="85"/>
    </row>
    <row r="313" spans="2:5" ht="15.75" customHeight="1">
      <c r="B313" s="85"/>
      <c r="C313" s="85"/>
      <c r="D313" s="85"/>
      <c r="E313" s="85"/>
    </row>
    <row r="314" spans="2:5" ht="15.75" customHeight="1">
      <c r="B314" s="85"/>
      <c r="C314" s="85"/>
      <c r="D314" s="85"/>
      <c r="E314" s="85"/>
    </row>
    <row r="315" spans="2:5" ht="15.75" customHeight="1">
      <c r="B315" s="85"/>
      <c r="C315" s="85"/>
      <c r="D315" s="85"/>
      <c r="E315" s="85"/>
    </row>
    <row r="316" spans="2:5" ht="15.75" customHeight="1">
      <c r="B316" s="85"/>
      <c r="C316" s="85"/>
      <c r="D316" s="85"/>
      <c r="E316" s="85"/>
    </row>
    <row r="317" spans="2:5" ht="15.75" customHeight="1">
      <c r="B317" s="85"/>
      <c r="C317" s="85"/>
      <c r="D317" s="85"/>
      <c r="E317" s="85"/>
    </row>
    <row r="318" spans="2:5" ht="15.75" customHeight="1">
      <c r="B318" s="85"/>
      <c r="C318" s="85"/>
      <c r="D318" s="85"/>
      <c r="E318" s="85"/>
    </row>
    <row r="319" spans="2:5" ht="15.75" customHeight="1">
      <c r="B319" s="85"/>
      <c r="C319" s="85"/>
      <c r="D319" s="85"/>
      <c r="E319" s="85"/>
    </row>
    <row r="320" spans="2:5" ht="15.75" customHeight="1">
      <c r="B320" s="85"/>
      <c r="C320" s="85"/>
      <c r="D320" s="85"/>
      <c r="E320" s="85"/>
    </row>
    <row r="321" spans="2:5" ht="15.75" customHeight="1">
      <c r="B321" s="85"/>
      <c r="C321" s="85"/>
      <c r="D321" s="85"/>
      <c r="E321" s="85"/>
    </row>
    <row r="322" spans="2:5" ht="15.75" customHeight="1">
      <c r="B322" s="85"/>
      <c r="C322" s="85"/>
      <c r="D322" s="85"/>
      <c r="E322" s="85"/>
    </row>
    <row r="323" spans="2:5" ht="15.75" customHeight="1">
      <c r="B323" s="85"/>
      <c r="C323" s="85"/>
      <c r="D323" s="85"/>
      <c r="E323" s="85"/>
    </row>
    <row r="324" spans="2:5" ht="15.75" customHeight="1">
      <c r="B324" s="85"/>
      <c r="C324" s="85"/>
      <c r="D324" s="85"/>
      <c r="E324" s="85"/>
    </row>
    <row r="325" spans="2:5" ht="15.75" customHeight="1">
      <c r="B325" s="85"/>
      <c r="C325" s="85"/>
      <c r="D325" s="85"/>
      <c r="E325" s="85"/>
    </row>
    <row r="326" spans="2:5" ht="15.75" customHeight="1">
      <c r="B326" s="85"/>
      <c r="C326" s="85"/>
      <c r="D326" s="85"/>
      <c r="E326" s="85"/>
    </row>
    <row r="327" spans="2:5" ht="15.75" customHeight="1">
      <c r="B327" s="85"/>
      <c r="C327" s="85"/>
      <c r="D327" s="85"/>
      <c r="E327" s="85"/>
    </row>
    <row r="328" spans="2:5" ht="15.75" customHeight="1">
      <c r="B328" s="85"/>
      <c r="C328" s="85"/>
      <c r="D328" s="85"/>
      <c r="E328" s="85"/>
    </row>
    <row r="329" spans="2:5" ht="15.75" customHeight="1">
      <c r="B329" s="85"/>
      <c r="C329" s="85"/>
      <c r="D329" s="85"/>
      <c r="E329" s="85"/>
    </row>
    <row r="330" spans="2:5" ht="15.75" customHeight="1">
      <c r="B330" s="85"/>
      <c r="C330" s="85"/>
      <c r="D330" s="85"/>
      <c r="E330" s="85"/>
    </row>
    <row r="331" spans="2:5" ht="15.75" customHeight="1">
      <c r="B331" s="85"/>
      <c r="C331" s="85"/>
      <c r="D331" s="85"/>
      <c r="E331" s="85"/>
    </row>
    <row r="332" spans="2:5" ht="15.75" customHeight="1">
      <c r="B332" s="85"/>
      <c r="C332" s="85"/>
      <c r="D332" s="85"/>
      <c r="E332" s="85"/>
    </row>
    <row r="333" spans="2:5" ht="15.75" customHeight="1">
      <c r="B333" s="85"/>
      <c r="C333" s="85"/>
      <c r="D333" s="85"/>
      <c r="E333" s="85"/>
    </row>
    <row r="334" spans="2:5" ht="15.75" customHeight="1">
      <c r="B334" s="85"/>
      <c r="C334" s="85"/>
      <c r="D334" s="85"/>
      <c r="E334" s="85"/>
    </row>
    <row r="335" spans="2:5" ht="15.75" customHeight="1">
      <c r="B335" s="85"/>
      <c r="C335" s="85"/>
      <c r="D335" s="85"/>
      <c r="E335" s="85"/>
    </row>
    <row r="336" spans="2:5" ht="15.75" customHeight="1">
      <c r="B336" s="85"/>
      <c r="C336" s="85"/>
      <c r="D336" s="85"/>
      <c r="E336" s="85"/>
    </row>
    <row r="337" spans="2:5" ht="15.75" customHeight="1">
      <c r="B337" s="85"/>
      <c r="C337" s="85"/>
      <c r="D337" s="85"/>
      <c r="E337" s="85"/>
    </row>
    <row r="338" spans="2:5" ht="15.75" customHeight="1">
      <c r="B338" s="85"/>
      <c r="C338" s="85"/>
      <c r="D338" s="85"/>
      <c r="E338" s="85"/>
    </row>
    <row r="339" spans="2:5" ht="15.75" customHeight="1">
      <c r="B339" s="85"/>
      <c r="C339" s="85"/>
      <c r="D339" s="85"/>
      <c r="E339" s="85"/>
    </row>
    <row r="340" spans="2:5" ht="15.75" customHeight="1">
      <c r="B340" s="85"/>
      <c r="C340" s="85"/>
      <c r="D340" s="85"/>
      <c r="E340" s="85"/>
    </row>
    <row r="341" spans="2:5" ht="15.75" customHeight="1">
      <c r="B341" s="85"/>
      <c r="C341" s="85"/>
      <c r="D341" s="85"/>
      <c r="E341" s="85"/>
    </row>
    <row r="342" spans="2:5" ht="15.75" customHeight="1">
      <c r="B342" s="85"/>
      <c r="C342" s="85"/>
      <c r="D342" s="85"/>
      <c r="E342" s="85"/>
    </row>
    <row r="343" spans="2:5" ht="15.75" customHeight="1">
      <c r="B343" s="85"/>
      <c r="C343" s="85"/>
      <c r="D343" s="85"/>
      <c r="E343" s="85"/>
    </row>
    <row r="344" spans="2:5" ht="15.75" customHeight="1">
      <c r="B344" s="85"/>
      <c r="C344" s="85"/>
      <c r="D344" s="85"/>
      <c r="E344" s="85"/>
    </row>
    <row r="345" spans="2:5" ht="15.75" customHeight="1">
      <c r="B345" s="85"/>
      <c r="C345" s="85"/>
      <c r="D345" s="85"/>
      <c r="E345" s="85"/>
    </row>
    <row r="346" spans="2:5" ht="15.75" customHeight="1">
      <c r="B346" s="85"/>
      <c r="C346" s="85"/>
      <c r="D346" s="85"/>
      <c r="E346" s="85"/>
    </row>
    <row r="347" spans="2:5" ht="15.75" customHeight="1">
      <c r="B347" s="85"/>
      <c r="C347" s="85"/>
      <c r="D347" s="85"/>
      <c r="E347" s="85"/>
    </row>
    <row r="348" spans="2:5" ht="15.75" customHeight="1">
      <c r="B348" s="85"/>
      <c r="C348" s="85"/>
      <c r="D348" s="85"/>
      <c r="E348" s="85"/>
    </row>
    <row r="349" spans="2:5" ht="15.75" customHeight="1">
      <c r="B349" s="85"/>
      <c r="C349" s="85"/>
      <c r="D349" s="85"/>
      <c r="E349" s="85"/>
    </row>
    <row r="350" spans="2:5" ht="15.75" customHeight="1">
      <c r="B350" s="85"/>
      <c r="C350" s="85"/>
      <c r="D350" s="85"/>
      <c r="E350" s="85"/>
    </row>
    <row r="351" spans="2:5" ht="15.75" customHeight="1">
      <c r="B351" s="85"/>
      <c r="C351" s="85"/>
      <c r="D351" s="85"/>
      <c r="E351" s="85"/>
    </row>
    <row r="352" spans="2:5" ht="15.75" customHeight="1">
      <c r="B352" s="85"/>
      <c r="C352" s="85"/>
      <c r="D352" s="85"/>
      <c r="E352" s="85"/>
    </row>
    <row r="353" spans="2:5" ht="15.75" customHeight="1">
      <c r="B353" s="85"/>
      <c r="C353" s="85"/>
      <c r="D353" s="85"/>
      <c r="E353" s="85"/>
    </row>
    <row r="354" spans="2:5" ht="15.75" customHeight="1">
      <c r="B354" s="85"/>
      <c r="C354" s="85"/>
      <c r="D354" s="85"/>
      <c r="E354" s="85"/>
    </row>
    <row r="355" spans="2:5" ht="15.75" customHeight="1">
      <c r="B355" s="85"/>
      <c r="C355" s="85"/>
      <c r="D355" s="85"/>
      <c r="E355" s="85"/>
    </row>
    <row r="356" spans="2:5" ht="15.75" customHeight="1">
      <c r="B356" s="85"/>
      <c r="C356" s="85"/>
      <c r="D356" s="85"/>
      <c r="E356" s="85"/>
    </row>
    <row r="357" spans="2:5" ht="15.75" customHeight="1">
      <c r="B357" s="85"/>
      <c r="C357" s="85"/>
      <c r="D357" s="85"/>
      <c r="E357" s="85"/>
    </row>
    <row r="358" spans="2:5" ht="15.75" customHeight="1">
      <c r="B358" s="85"/>
      <c r="C358" s="85"/>
      <c r="D358" s="85"/>
      <c r="E358" s="85"/>
    </row>
    <row r="359" spans="2:5" ht="15.75" customHeight="1">
      <c r="B359" s="85"/>
      <c r="C359" s="85"/>
      <c r="D359" s="85"/>
      <c r="E359" s="85"/>
    </row>
    <row r="360" spans="2:5" ht="15.75" customHeight="1">
      <c r="B360" s="85"/>
      <c r="C360" s="85"/>
      <c r="D360" s="85"/>
      <c r="E360" s="85"/>
    </row>
    <row r="361" spans="2:5" ht="15.75" customHeight="1">
      <c r="B361" s="85"/>
      <c r="C361" s="85"/>
      <c r="D361" s="85"/>
      <c r="E361" s="85"/>
    </row>
    <row r="362" spans="2:5" ht="15.75" customHeight="1">
      <c r="B362" s="85"/>
      <c r="C362" s="85"/>
      <c r="D362" s="85"/>
      <c r="E362" s="85"/>
    </row>
    <row r="363" spans="2:5" ht="15.75" customHeight="1">
      <c r="B363" s="85"/>
      <c r="C363" s="85"/>
      <c r="D363" s="85"/>
      <c r="E363" s="85"/>
    </row>
    <row r="364" spans="2:5" ht="15.75" customHeight="1">
      <c r="B364" s="85"/>
      <c r="C364" s="85"/>
      <c r="D364" s="85"/>
      <c r="E364" s="85"/>
    </row>
    <row r="365" spans="2:5" ht="15.75" customHeight="1">
      <c r="B365" s="85"/>
      <c r="C365" s="85"/>
      <c r="D365" s="85"/>
      <c r="E365" s="85"/>
    </row>
    <row r="366" spans="2:5" ht="15.75" customHeight="1">
      <c r="B366" s="85"/>
      <c r="C366" s="85"/>
      <c r="D366" s="85"/>
      <c r="E366" s="85"/>
    </row>
    <row r="367" spans="2:5" ht="15.75" customHeight="1">
      <c r="B367" s="85"/>
      <c r="C367" s="85"/>
      <c r="D367" s="85"/>
      <c r="E367" s="85"/>
    </row>
    <row r="368" spans="2:5" ht="15.75" customHeight="1">
      <c r="B368" s="85"/>
      <c r="C368" s="85"/>
      <c r="D368" s="85"/>
      <c r="E368" s="85"/>
    </row>
    <row r="369" spans="2:5" ht="15.75" customHeight="1">
      <c r="B369" s="85"/>
      <c r="C369" s="85"/>
      <c r="D369" s="85"/>
      <c r="E369" s="85"/>
    </row>
    <row r="370" spans="2:5" ht="15.75" customHeight="1">
      <c r="B370" s="85"/>
      <c r="C370" s="85"/>
      <c r="D370" s="85"/>
      <c r="E370" s="85"/>
    </row>
    <row r="371" spans="2:5" ht="15.75" customHeight="1">
      <c r="B371" s="85"/>
      <c r="C371" s="85"/>
      <c r="D371" s="85"/>
      <c r="E371" s="85"/>
    </row>
    <row r="372" spans="2:5" ht="15.75" customHeight="1">
      <c r="B372" s="85"/>
      <c r="C372" s="85"/>
      <c r="D372" s="85"/>
      <c r="E372" s="85"/>
    </row>
    <row r="373" spans="2:5" ht="15.75" customHeight="1">
      <c r="B373" s="85"/>
      <c r="C373" s="85"/>
      <c r="D373" s="85"/>
      <c r="E373" s="85"/>
    </row>
    <row r="374" spans="2:5" ht="15.75" customHeight="1">
      <c r="B374" s="85"/>
      <c r="C374" s="85"/>
      <c r="D374" s="85"/>
      <c r="E374" s="85"/>
    </row>
    <row r="375" spans="2:5" ht="15.75" customHeight="1">
      <c r="B375" s="85"/>
      <c r="C375" s="85"/>
      <c r="D375" s="85"/>
      <c r="E375" s="85"/>
    </row>
    <row r="376" spans="2:5" ht="15.75" customHeight="1">
      <c r="B376" s="85"/>
      <c r="C376" s="85"/>
      <c r="D376" s="85"/>
      <c r="E376" s="85"/>
    </row>
    <row r="377" spans="2:5" ht="15.75" customHeight="1">
      <c r="B377" s="85"/>
      <c r="C377" s="85"/>
      <c r="D377" s="85"/>
      <c r="E377" s="85"/>
    </row>
    <row r="378" spans="2:5" ht="15.75" customHeight="1">
      <c r="B378" s="85"/>
      <c r="C378" s="85"/>
      <c r="D378" s="85"/>
      <c r="E378" s="85"/>
    </row>
    <row r="379" spans="2:5" ht="15.75" customHeight="1">
      <c r="B379" s="85"/>
      <c r="C379" s="85"/>
      <c r="D379" s="85"/>
      <c r="E379" s="85"/>
    </row>
    <row r="380" spans="2:5" ht="15.75" customHeight="1">
      <c r="B380" s="85"/>
      <c r="C380" s="85"/>
      <c r="D380" s="85"/>
      <c r="E380" s="85"/>
    </row>
    <row r="381" spans="2:5" ht="15.75" customHeight="1">
      <c r="B381" s="85"/>
      <c r="C381" s="85"/>
      <c r="D381" s="85"/>
      <c r="E381" s="85"/>
    </row>
    <row r="382" spans="2:5" ht="15.75" customHeight="1">
      <c r="B382" s="85"/>
      <c r="C382" s="85"/>
      <c r="D382" s="85"/>
      <c r="E382" s="85"/>
    </row>
    <row r="383" spans="2:5" ht="15.75" customHeight="1">
      <c r="B383" s="85"/>
      <c r="C383" s="85"/>
      <c r="D383" s="85"/>
      <c r="E383" s="85"/>
    </row>
    <row r="384" spans="2:5" ht="15.75" customHeight="1">
      <c r="B384" s="85"/>
      <c r="C384" s="85"/>
      <c r="D384" s="85"/>
      <c r="E384" s="85"/>
    </row>
    <row r="385" spans="2:5" ht="15.75" customHeight="1">
      <c r="B385" s="85"/>
      <c r="C385" s="85"/>
      <c r="D385" s="85"/>
      <c r="E385" s="85"/>
    </row>
    <row r="386" spans="2:5" ht="15.75" customHeight="1">
      <c r="B386" s="85"/>
      <c r="C386" s="85"/>
      <c r="D386" s="85"/>
      <c r="E386" s="85"/>
    </row>
    <row r="387" spans="2:5" ht="15.75" customHeight="1">
      <c r="B387" s="85"/>
      <c r="C387" s="85"/>
      <c r="D387" s="85"/>
      <c r="E387" s="85"/>
    </row>
    <row r="388" spans="2:5" ht="15.75" customHeight="1">
      <c r="B388" s="85"/>
      <c r="C388" s="85"/>
      <c r="D388" s="85"/>
      <c r="E388" s="85"/>
    </row>
    <row r="389" spans="2:5" ht="15.75" customHeight="1">
      <c r="B389" s="85"/>
      <c r="C389" s="85"/>
      <c r="D389" s="85"/>
      <c r="E389" s="85"/>
    </row>
    <row r="390" spans="2:5" ht="15.75" customHeight="1">
      <c r="B390" s="85"/>
      <c r="C390" s="85"/>
      <c r="D390" s="85"/>
      <c r="E390" s="85"/>
    </row>
    <row r="391" spans="2:5" ht="15.75" customHeight="1">
      <c r="B391" s="85"/>
      <c r="C391" s="85"/>
      <c r="D391" s="85"/>
      <c r="E391" s="85"/>
    </row>
    <row r="392" spans="2:5" ht="15.75" customHeight="1">
      <c r="B392" s="85"/>
      <c r="C392" s="85"/>
      <c r="D392" s="85"/>
      <c r="E392" s="85"/>
    </row>
    <row r="393" spans="2:5" ht="15.75" customHeight="1">
      <c r="B393" s="85"/>
      <c r="C393" s="85"/>
      <c r="D393" s="85"/>
      <c r="E393" s="85"/>
    </row>
    <row r="394" spans="2:5" ht="15.75" customHeight="1">
      <c r="B394" s="85"/>
      <c r="C394" s="85"/>
      <c r="D394" s="85"/>
      <c r="E394" s="85"/>
    </row>
    <row r="395" spans="2:5" ht="15.75" customHeight="1">
      <c r="B395" s="85"/>
      <c r="C395" s="85"/>
      <c r="D395" s="85"/>
      <c r="E395" s="85"/>
    </row>
    <row r="396" spans="2:5" ht="15.75" customHeight="1">
      <c r="B396" s="85"/>
      <c r="C396" s="85"/>
      <c r="D396" s="85"/>
      <c r="E396" s="85"/>
    </row>
    <row r="397" spans="2:5" ht="15.75" customHeight="1">
      <c r="B397" s="85"/>
      <c r="C397" s="85"/>
      <c r="D397" s="85"/>
      <c r="E397" s="85"/>
    </row>
    <row r="398" spans="2:5" ht="15.75" customHeight="1">
      <c r="B398" s="85"/>
      <c r="C398" s="85"/>
      <c r="D398" s="85"/>
      <c r="E398" s="85"/>
    </row>
    <row r="399" spans="2:5" ht="15.75" customHeight="1">
      <c r="B399" s="85"/>
      <c r="C399" s="85"/>
      <c r="D399" s="85"/>
      <c r="E399" s="85"/>
    </row>
    <row r="400" spans="2:5" ht="15.75" customHeight="1">
      <c r="B400" s="85"/>
      <c r="C400" s="85"/>
      <c r="D400" s="85"/>
      <c r="E400" s="85"/>
    </row>
    <row r="401" spans="2:5" ht="15.75" customHeight="1">
      <c r="B401" s="85"/>
      <c r="C401" s="85"/>
      <c r="D401" s="85"/>
      <c r="E401" s="85"/>
    </row>
    <row r="402" spans="2:5" ht="15.75" customHeight="1">
      <c r="B402" s="85"/>
      <c r="C402" s="85"/>
      <c r="D402" s="85"/>
      <c r="E402" s="85"/>
    </row>
    <row r="403" spans="2:5" ht="15.75" customHeight="1">
      <c r="B403" s="85"/>
      <c r="C403" s="85"/>
      <c r="D403" s="85"/>
      <c r="E403" s="85"/>
    </row>
    <row r="404" spans="2:5" ht="15.75" customHeight="1">
      <c r="B404" s="85"/>
      <c r="C404" s="85"/>
      <c r="D404" s="85"/>
      <c r="E404" s="85"/>
    </row>
    <row r="405" spans="2:5" ht="15.75" customHeight="1">
      <c r="B405" s="85"/>
      <c r="C405" s="85"/>
      <c r="D405" s="85"/>
      <c r="E405" s="85"/>
    </row>
    <row r="406" spans="2:5" ht="15.75" customHeight="1">
      <c r="B406" s="85"/>
      <c r="C406" s="85"/>
      <c r="D406" s="85"/>
      <c r="E406" s="85"/>
    </row>
    <row r="407" spans="2:5" ht="15.75" customHeight="1">
      <c r="B407" s="85"/>
      <c r="C407" s="85"/>
      <c r="D407" s="85"/>
      <c r="E407" s="85"/>
    </row>
    <row r="408" spans="2:5" ht="15.75" customHeight="1">
      <c r="B408" s="85"/>
      <c r="C408" s="85"/>
      <c r="D408" s="85"/>
      <c r="E408" s="85"/>
    </row>
    <row r="409" spans="2:5" ht="15.75" customHeight="1">
      <c r="B409" s="85"/>
      <c r="C409" s="85"/>
      <c r="D409" s="85"/>
      <c r="E409" s="85"/>
    </row>
    <row r="410" spans="2:5" ht="15.75" customHeight="1">
      <c r="B410" s="85"/>
      <c r="C410" s="85"/>
      <c r="D410" s="85"/>
      <c r="E410" s="85"/>
    </row>
    <row r="411" spans="2:5" ht="15.75" customHeight="1">
      <c r="B411" s="85"/>
      <c r="C411" s="85"/>
      <c r="D411" s="85"/>
      <c r="E411" s="85"/>
    </row>
    <row r="412" spans="2:5" ht="15.75" customHeight="1">
      <c r="B412" s="85"/>
      <c r="C412" s="85"/>
      <c r="D412" s="85"/>
      <c r="E412" s="85"/>
    </row>
    <row r="413" spans="2:5" ht="15.75" customHeight="1">
      <c r="B413" s="85"/>
      <c r="C413" s="85"/>
      <c r="D413" s="85"/>
      <c r="E413" s="85"/>
    </row>
    <row r="414" spans="2:5" ht="15.75" customHeight="1">
      <c r="B414" s="85"/>
      <c r="C414" s="85"/>
      <c r="D414" s="85"/>
      <c r="E414" s="85"/>
    </row>
    <row r="415" spans="2:5" ht="15.75" customHeight="1">
      <c r="B415" s="85"/>
      <c r="C415" s="85"/>
      <c r="D415" s="85"/>
      <c r="E415" s="85"/>
    </row>
    <row r="416" spans="2:5" ht="15.75" customHeight="1">
      <c r="B416" s="85"/>
      <c r="C416" s="85"/>
      <c r="D416" s="85"/>
      <c r="E416" s="85"/>
    </row>
    <row r="417" spans="2:5" ht="15.75" customHeight="1">
      <c r="B417" s="85"/>
      <c r="C417" s="85"/>
      <c r="D417" s="85"/>
      <c r="E417" s="85"/>
    </row>
    <row r="418" spans="2:5" ht="15.75" customHeight="1">
      <c r="B418" s="85"/>
      <c r="C418" s="85"/>
      <c r="D418" s="85"/>
      <c r="E418" s="85"/>
    </row>
    <row r="419" spans="2:5" ht="15.75" customHeight="1">
      <c r="B419" s="85"/>
      <c r="C419" s="85"/>
      <c r="D419" s="85"/>
      <c r="E419" s="85"/>
    </row>
    <row r="420" spans="2:5" ht="15.75" customHeight="1">
      <c r="B420" s="85"/>
      <c r="C420" s="85"/>
      <c r="D420" s="85"/>
      <c r="E420" s="85"/>
    </row>
    <row r="421" spans="2:5" ht="15.75" customHeight="1">
      <c r="B421" s="85"/>
      <c r="C421" s="85"/>
      <c r="D421" s="85"/>
      <c r="E421" s="85"/>
    </row>
    <row r="422" spans="2:5" ht="15.75" customHeight="1">
      <c r="B422" s="85"/>
      <c r="C422" s="85"/>
      <c r="D422" s="85"/>
      <c r="E422" s="85"/>
    </row>
    <row r="423" spans="2:5" ht="15.75" customHeight="1">
      <c r="B423" s="85"/>
      <c r="C423" s="85"/>
      <c r="D423" s="85"/>
      <c r="E423" s="85"/>
    </row>
    <row r="424" spans="2:5" ht="15.75" customHeight="1">
      <c r="B424" s="85"/>
      <c r="C424" s="85"/>
      <c r="D424" s="85"/>
      <c r="E424" s="85"/>
    </row>
    <row r="425" spans="2:5" ht="15.75" customHeight="1">
      <c r="B425" s="85"/>
      <c r="C425" s="85"/>
      <c r="D425" s="85"/>
      <c r="E425" s="85"/>
    </row>
    <row r="426" spans="2:5" ht="15.75" customHeight="1">
      <c r="B426" s="85"/>
      <c r="C426" s="85"/>
      <c r="D426" s="85"/>
      <c r="E426" s="85"/>
    </row>
    <row r="427" spans="2:5" ht="15.75" customHeight="1">
      <c r="B427" s="85"/>
      <c r="C427" s="85"/>
      <c r="D427" s="85"/>
      <c r="E427" s="85"/>
    </row>
    <row r="428" spans="2:5" ht="15.75" customHeight="1">
      <c r="B428" s="85"/>
      <c r="C428" s="85"/>
      <c r="D428" s="85"/>
      <c r="E428" s="85"/>
    </row>
    <row r="429" spans="2:5" ht="15.75" customHeight="1">
      <c r="B429" s="85"/>
      <c r="C429" s="85"/>
      <c r="D429" s="85"/>
      <c r="E429" s="85"/>
    </row>
    <row r="430" spans="2:5" ht="15.75" customHeight="1">
      <c r="B430" s="85"/>
      <c r="C430" s="85"/>
      <c r="D430" s="85"/>
      <c r="E430" s="85"/>
    </row>
    <row r="431" spans="2:5" ht="15.75" customHeight="1">
      <c r="B431" s="85"/>
      <c r="C431" s="85"/>
      <c r="D431" s="85"/>
      <c r="E431" s="85"/>
    </row>
    <row r="432" spans="2:5" ht="15.75" customHeight="1">
      <c r="B432" s="85"/>
      <c r="C432" s="85"/>
      <c r="D432" s="85"/>
      <c r="E432" s="85"/>
    </row>
    <row r="433" spans="2:5" ht="15.75" customHeight="1">
      <c r="B433" s="85"/>
      <c r="C433" s="85"/>
      <c r="D433" s="85"/>
      <c r="E433" s="85"/>
    </row>
    <row r="434" spans="2:5" ht="15.75" customHeight="1">
      <c r="B434" s="85"/>
      <c r="C434" s="85"/>
      <c r="D434" s="85"/>
      <c r="E434" s="85"/>
    </row>
    <row r="435" spans="2:5" ht="15.75" customHeight="1">
      <c r="B435" s="85"/>
      <c r="C435" s="85"/>
      <c r="D435" s="85"/>
      <c r="E435" s="85"/>
    </row>
    <row r="436" spans="2:5" ht="15.75" customHeight="1">
      <c r="B436" s="85"/>
      <c r="C436" s="85"/>
      <c r="D436" s="85"/>
      <c r="E436" s="85"/>
    </row>
    <row r="437" spans="2:5" ht="15.75" customHeight="1">
      <c r="B437" s="85"/>
      <c r="C437" s="85"/>
      <c r="D437" s="85"/>
      <c r="E437" s="85"/>
    </row>
    <row r="438" spans="2:5" ht="15.75" customHeight="1">
      <c r="B438" s="85"/>
      <c r="C438" s="85"/>
      <c r="D438" s="85"/>
      <c r="E438" s="85"/>
    </row>
    <row r="439" spans="2:5" ht="15.75" customHeight="1">
      <c r="B439" s="85"/>
      <c r="C439" s="85"/>
      <c r="D439" s="85"/>
      <c r="E439" s="85"/>
    </row>
    <row r="440" spans="2:5" ht="15.75" customHeight="1">
      <c r="B440" s="85"/>
      <c r="C440" s="85"/>
      <c r="D440" s="85"/>
      <c r="E440" s="85"/>
    </row>
    <row r="441" spans="2:5" ht="15.75" customHeight="1">
      <c r="B441" s="85"/>
      <c r="C441" s="85"/>
      <c r="D441" s="85"/>
      <c r="E441" s="85"/>
    </row>
    <row r="442" spans="2:5" ht="15.75" customHeight="1">
      <c r="B442" s="85"/>
      <c r="C442" s="85"/>
      <c r="D442" s="85"/>
      <c r="E442" s="85"/>
    </row>
    <row r="443" spans="2:5" ht="15.75" customHeight="1">
      <c r="B443" s="85"/>
      <c r="C443" s="85"/>
      <c r="D443" s="85"/>
      <c r="E443" s="85"/>
    </row>
    <row r="444" spans="2:5" ht="15.75" customHeight="1">
      <c r="B444" s="85"/>
      <c r="C444" s="85"/>
      <c r="D444" s="85"/>
      <c r="E444" s="85"/>
    </row>
    <row r="445" spans="2:5" ht="15.75" customHeight="1">
      <c r="B445" s="85"/>
      <c r="C445" s="85"/>
      <c r="D445" s="85"/>
      <c r="E445" s="85"/>
    </row>
    <row r="446" spans="2:5" ht="15.75" customHeight="1">
      <c r="B446" s="85"/>
      <c r="C446" s="85"/>
      <c r="D446" s="85"/>
      <c r="E446" s="85"/>
    </row>
    <row r="447" spans="2:5" ht="15.75" customHeight="1">
      <c r="B447" s="85"/>
      <c r="C447" s="85"/>
      <c r="D447" s="85"/>
      <c r="E447" s="85"/>
    </row>
    <row r="448" spans="2:5" ht="15.75" customHeight="1">
      <c r="B448" s="85"/>
      <c r="C448" s="85"/>
      <c r="D448" s="85"/>
      <c r="E448" s="85"/>
    </row>
    <row r="449" spans="2:5" ht="15.75" customHeight="1">
      <c r="B449" s="85"/>
      <c r="C449" s="85"/>
      <c r="D449" s="85"/>
      <c r="E449" s="85"/>
    </row>
    <row r="450" spans="2:5" ht="15.75" customHeight="1">
      <c r="B450" s="85"/>
      <c r="C450" s="85"/>
      <c r="D450" s="85"/>
      <c r="E450" s="85"/>
    </row>
    <row r="451" spans="2:5" ht="15.75" customHeight="1">
      <c r="B451" s="85"/>
      <c r="C451" s="85"/>
      <c r="D451" s="85"/>
      <c r="E451" s="85"/>
    </row>
    <row r="452" spans="2:5" ht="15.75" customHeight="1">
      <c r="B452" s="85"/>
      <c r="C452" s="85"/>
      <c r="D452" s="85"/>
      <c r="E452" s="85"/>
    </row>
    <row r="453" spans="2:5" ht="15.75" customHeight="1">
      <c r="B453" s="85"/>
      <c r="C453" s="85"/>
      <c r="D453" s="85"/>
      <c r="E453" s="85"/>
    </row>
    <row r="454" spans="2:5" ht="15.75" customHeight="1">
      <c r="B454" s="85"/>
      <c r="C454" s="85"/>
      <c r="D454" s="85"/>
      <c r="E454" s="85"/>
    </row>
    <row r="455" spans="2:5" ht="15.75" customHeight="1">
      <c r="B455" s="85"/>
      <c r="C455" s="85"/>
      <c r="D455" s="85"/>
      <c r="E455" s="85"/>
    </row>
    <row r="456" spans="2:5" ht="15.75" customHeight="1">
      <c r="B456" s="85"/>
      <c r="C456" s="85"/>
      <c r="D456" s="85"/>
      <c r="E456" s="85"/>
    </row>
    <row r="457" spans="2:5" ht="15.75" customHeight="1">
      <c r="B457" s="85"/>
      <c r="C457" s="85"/>
      <c r="D457" s="85"/>
      <c r="E457" s="85"/>
    </row>
    <row r="458" spans="2:5" ht="15.75" customHeight="1">
      <c r="B458" s="85"/>
      <c r="C458" s="85"/>
      <c r="D458" s="85"/>
      <c r="E458" s="85"/>
    </row>
    <row r="459" spans="2:5" ht="15.75" customHeight="1">
      <c r="B459" s="85"/>
      <c r="C459" s="85"/>
      <c r="D459" s="85"/>
      <c r="E459" s="85"/>
    </row>
    <row r="460" spans="2:5" ht="15.75" customHeight="1">
      <c r="B460" s="85"/>
      <c r="C460" s="85"/>
      <c r="D460" s="85"/>
      <c r="E460" s="85"/>
    </row>
    <row r="461" spans="2:5" ht="15.75" customHeight="1">
      <c r="B461" s="85"/>
      <c r="C461" s="85"/>
      <c r="D461" s="85"/>
      <c r="E461" s="85"/>
    </row>
    <row r="462" spans="2:5" ht="15.75" customHeight="1">
      <c r="B462" s="85"/>
      <c r="C462" s="85"/>
      <c r="D462" s="85"/>
      <c r="E462" s="85"/>
    </row>
    <row r="463" spans="2:5" ht="15.75" customHeight="1">
      <c r="B463" s="85"/>
      <c r="C463" s="85"/>
      <c r="D463" s="85"/>
      <c r="E463" s="85"/>
    </row>
    <row r="464" spans="2:5" ht="15.75" customHeight="1">
      <c r="B464" s="85"/>
      <c r="C464" s="85"/>
      <c r="D464" s="85"/>
      <c r="E464" s="85"/>
    </row>
    <row r="465" spans="2:5" ht="15.75" customHeight="1">
      <c r="B465" s="85"/>
      <c r="C465" s="85"/>
      <c r="D465" s="85"/>
      <c r="E465" s="85"/>
    </row>
    <row r="466" spans="2:5" ht="15.75" customHeight="1">
      <c r="B466" s="85"/>
      <c r="C466" s="85"/>
      <c r="D466" s="85"/>
      <c r="E466" s="85"/>
    </row>
    <row r="467" spans="2:5" ht="15.75" customHeight="1">
      <c r="B467" s="85"/>
      <c r="C467" s="85"/>
      <c r="D467" s="85"/>
      <c r="E467" s="85"/>
    </row>
    <row r="468" spans="2:5" ht="15.75" customHeight="1">
      <c r="B468" s="85"/>
      <c r="C468" s="85"/>
      <c r="D468" s="85"/>
      <c r="E468" s="85"/>
    </row>
    <row r="469" spans="2:5" ht="15.75" customHeight="1">
      <c r="B469" s="85"/>
      <c r="C469" s="85"/>
      <c r="D469" s="85"/>
      <c r="E469" s="85"/>
    </row>
    <row r="470" spans="2:5" ht="15.75" customHeight="1">
      <c r="B470" s="85"/>
      <c r="C470" s="85"/>
      <c r="D470" s="85"/>
      <c r="E470" s="85"/>
    </row>
    <row r="471" spans="2:5" ht="15.75" customHeight="1">
      <c r="B471" s="85"/>
      <c r="C471" s="85"/>
      <c r="D471" s="85"/>
      <c r="E471" s="85"/>
    </row>
    <row r="472" spans="2:5" ht="15.75" customHeight="1">
      <c r="B472" s="85"/>
      <c r="C472" s="85"/>
      <c r="D472" s="85"/>
      <c r="E472" s="85"/>
    </row>
    <row r="473" spans="2:5" ht="15.75" customHeight="1">
      <c r="B473" s="85"/>
      <c r="C473" s="85"/>
      <c r="D473" s="85"/>
      <c r="E473" s="85"/>
    </row>
    <row r="474" spans="2:5" ht="15.75" customHeight="1">
      <c r="B474" s="85"/>
      <c r="C474" s="85"/>
      <c r="D474" s="85"/>
      <c r="E474" s="85"/>
    </row>
    <row r="475" spans="2:5" ht="15.75" customHeight="1">
      <c r="B475" s="85"/>
      <c r="C475" s="85"/>
      <c r="D475" s="85"/>
      <c r="E475" s="85"/>
    </row>
    <row r="476" spans="2:5" ht="15.75" customHeight="1">
      <c r="B476" s="85"/>
      <c r="C476" s="85"/>
      <c r="D476" s="85"/>
      <c r="E476" s="85"/>
    </row>
    <row r="477" spans="2:5" ht="15.75" customHeight="1">
      <c r="B477" s="85"/>
      <c r="C477" s="85"/>
      <c r="D477" s="85"/>
      <c r="E477" s="85"/>
    </row>
    <row r="478" spans="2:5" ht="15.75" customHeight="1">
      <c r="B478" s="85"/>
      <c r="C478" s="85"/>
      <c r="D478" s="85"/>
      <c r="E478" s="85"/>
    </row>
    <row r="479" spans="2:5" ht="15.75" customHeight="1">
      <c r="B479" s="85"/>
      <c r="C479" s="85"/>
      <c r="D479" s="85"/>
      <c r="E479" s="85"/>
    </row>
    <row r="480" spans="2:5" ht="15.75" customHeight="1">
      <c r="B480" s="85"/>
      <c r="C480" s="85"/>
      <c r="D480" s="85"/>
      <c r="E480" s="85"/>
    </row>
    <row r="481" spans="2:5" ht="15.75" customHeight="1">
      <c r="B481" s="85"/>
      <c r="C481" s="85"/>
      <c r="D481" s="85"/>
      <c r="E481" s="85"/>
    </row>
    <row r="482" spans="2:5" ht="15.75" customHeight="1">
      <c r="B482" s="85"/>
      <c r="C482" s="85"/>
      <c r="D482" s="85"/>
      <c r="E482" s="85"/>
    </row>
    <row r="483" spans="2:5" ht="15.75" customHeight="1">
      <c r="B483" s="85"/>
      <c r="C483" s="85"/>
      <c r="D483" s="85"/>
      <c r="E483" s="85"/>
    </row>
    <row r="484" spans="2:5" ht="15.75" customHeight="1">
      <c r="B484" s="85"/>
      <c r="C484" s="85"/>
      <c r="D484" s="85"/>
      <c r="E484" s="85"/>
    </row>
    <row r="485" spans="2:5" ht="15.75" customHeight="1">
      <c r="B485" s="85"/>
      <c r="C485" s="85"/>
      <c r="D485" s="85"/>
      <c r="E485" s="85"/>
    </row>
    <row r="486" spans="2:5" ht="15.75" customHeight="1">
      <c r="B486" s="85"/>
      <c r="C486" s="85"/>
      <c r="D486" s="85"/>
      <c r="E486" s="85"/>
    </row>
    <row r="487" spans="2:5" ht="15.75" customHeight="1">
      <c r="B487" s="85"/>
      <c r="C487" s="85"/>
      <c r="D487" s="85"/>
      <c r="E487" s="85"/>
    </row>
    <row r="488" spans="2:5" ht="15.75" customHeight="1">
      <c r="B488" s="85"/>
      <c r="C488" s="85"/>
      <c r="D488" s="85"/>
      <c r="E488" s="85"/>
    </row>
    <row r="489" spans="2:5" ht="15.75" customHeight="1">
      <c r="B489" s="85"/>
      <c r="C489" s="85"/>
      <c r="D489" s="85"/>
      <c r="E489" s="85"/>
    </row>
    <row r="490" spans="2:5" ht="15.75" customHeight="1">
      <c r="B490" s="85"/>
      <c r="C490" s="85"/>
      <c r="D490" s="85"/>
      <c r="E490" s="85"/>
    </row>
    <row r="491" spans="2:5" ht="15.75" customHeight="1">
      <c r="B491" s="85"/>
      <c r="C491" s="85"/>
      <c r="D491" s="85"/>
      <c r="E491" s="85"/>
    </row>
    <row r="492" spans="2:5" ht="15.75" customHeight="1">
      <c r="B492" s="85"/>
      <c r="C492" s="85"/>
      <c r="D492" s="85"/>
      <c r="E492" s="85"/>
    </row>
    <row r="493" spans="2:5" ht="15.75" customHeight="1">
      <c r="B493" s="85"/>
      <c r="C493" s="85"/>
      <c r="D493" s="85"/>
      <c r="E493" s="85"/>
    </row>
    <row r="494" spans="2:5" ht="15.75" customHeight="1">
      <c r="B494" s="85"/>
      <c r="C494" s="85"/>
      <c r="D494" s="85"/>
      <c r="E494" s="85"/>
    </row>
    <row r="495" spans="2:5" ht="15.75" customHeight="1">
      <c r="B495" s="85"/>
      <c r="C495" s="85"/>
      <c r="D495" s="85"/>
      <c r="E495" s="85"/>
    </row>
    <row r="496" spans="2:5" ht="15.75" customHeight="1">
      <c r="B496" s="85"/>
      <c r="C496" s="85"/>
      <c r="D496" s="85"/>
      <c r="E496" s="85"/>
    </row>
    <row r="497" spans="2:5" ht="15.75" customHeight="1">
      <c r="B497" s="85"/>
      <c r="C497" s="85"/>
      <c r="D497" s="85"/>
      <c r="E497" s="85"/>
    </row>
    <row r="498" spans="2:5" ht="15.75" customHeight="1">
      <c r="B498" s="85"/>
      <c r="C498" s="85"/>
      <c r="D498" s="85"/>
      <c r="E498" s="85"/>
    </row>
    <row r="499" spans="2:5" ht="15.75" customHeight="1">
      <c r="B499" s="85"/>
      <c r="C499" s="85"/>
      <c r="D499" s="85"/>
      <c r="E499" s="85"/>
    </row>
    <row r="500" spans="2:5" ht="15.75" customHeight="1">
      <c r="B500" s="85"/>
      <c r="C500" s="85"/>
      <c r="D500" s="85"/>
      <c r="E500" s="85"/>
    </row>
    <row r="501" spans="2:5" ht="15.75" customHeight="1">
      <c r="B501" s="85"/>
      <c r="C501" s="85"/>
      <c r="D501" s="85"/>
      <c r="E501" s="85"/>
    </row>
    <row r="502" spans="2:5" ht="15.75" customHeight="1">
      <c r="B502" s="85"/>
      <c r="C502" s="85"/>
      <c r="D502" s="85"/>
      <c r="E502" s="85"/>
    </row>
    <row r="503" spans="2:5" ht="15.75" customHeight="1">
      <c r="B503" s="85"/>
      <c r="C503" s="85"/>
      <c r="D503" s="85"/>
      <c r="E503" s="85"/>
    </row>
    <row r="504" spans="2:5" ht="15.75" customHeight="1">
      <c r="B504" s="85"/>
      <c r="C504" s="85"/>
      <c r="D504" s="85"/>
      <c r="E504" s="85"/>
    </row>
    <row r="505" spans="2:5" ht="15.75" customHeight="1">
      <c r="B505" s="85"/>
      <c r="C505" s="85"/>
      <c r="D505" s="85"/>
      <c r="E505" s="85"/>
    </row>
    <row r="506" spans="2:5" ht="15.75" customHeight="1">
      <c r="B506" s="85"/>
      <c r="C506" s="85"/>
      <c r="D506" s="85"/>
      <c r="E506" s="85"/>
    </row>
    <row r="507" spans="2:5" ht="15.75" customHeight="1">
      <c r="B507" s="85"/>
      <c r="C507" s="85"/>
      <c r="D507" s="85"/>
      <c r="E507" s="85"/>
    </row>
    <row r="508" spans="2:5" ht="15.75" customHeight="1">
      <c r="B508" s="85"/>
      <c r="C508" s="85"/>
      <c r="D508" s="85"/>
      <c r="E508" s="85"/>
    </row>
    <row r="509" spans="2:5" ht="15.75" customHeight="1">
      <c r="B509" s="85"/>
      <c r="C509" s="85"/>
      <c r="D509" s="85"/>
      <c r="E509" s="85"/>
    </row>
    <row r="510" spans="2:5" ht="15.75" customHeight="1">
      <c r="B510" s="85"/>
      <c r="C510" s="85"/>
      <c r="D510" s="85"/>
      <c r="E510" s="85"/>
    </row>
    <row r="511" spans="2:5" ht="15.75" customHeight="1">
      <c r="B511" s="85"/>
      <c r="C511" s="85"/>
      <c r="D511" s="85"/>
      <c r="E511" s="85"/>
    </row>
    <row r="512" spans="2:5" ht="15.75" customHeight="1">
      <c r="B512" s="85"/>
      <c r="C512" s="85"/>
      <c r="D512" s="85"/>
      <c r="E512" s="85"/>
    </row>
    <row r="513" spans="2:5" ht="15.75" customHeight="1">
      <c r="B513" s="85"/>
      <c r="C513" s="85"/>
      <c r="D513" s="85"/>
      <c r="E513" s="85"/>
    </row>
    <row r="514" spans="2:5" ht="15.75" customHeight="1">
      <c r="B514" s="85"/>
      <c r="C514" s="85"/>
      <c r="D514" s="85"/>
      <c r="E514" s="85"/>
    </row>
    <row r="515" spans="2:5" ht="15.75" customHeight="1">
      <c r="B515" s="85"/>
      <c r="C515" s="85"/>
      <c r="D515" s="85"/>
      <c r="E515" s="85"/>
    </row>
    <row r="516" spans="2:5" ht="15.75" customHeight="1">
      <c r="B516" s="85"/>
      <c r="C516" s="85"/>
      <c r="D516" s="85"/>
      <c r="E516" s="85"/>
    </row>
    <row r="517" spans="2:5" ht="15.75" customHeight="1">
      <c r="B517" s="85"/>
      <c r="C517" s="85"/>
      <c r="D517" s="85"/>
      <c r="E517" s="85"/>
    </row>
    <row r="518" spans="2:5" ht="15.75" customHeight="1">
      <c r="B518" s="85"/>
      <c r="C518" s="85"/>
      <c r="D518" s="85"/>
      <c r="E518" s="85"/>
    </row>
    <row r="519" spans="2:5" ht="15.75" customHeight="1">
      <c r="B519" s="85"/>
      <c r="C519" s="85"/>
      <c r="D519" s="85"/>
      <c r="E519" s="85"/>
    </row>
    <row r="520" spans="2:5" ht="15.75" customHeight="1">
      <c r="B520" s="85"/>
      <c r="C520" s="85"/>
      <c r="D520" s="85"/>
      <c r="E520" s="85"/>
    </row>
    <row r="521" spans="2:5" ht="15.75" customHeight="1">
      <c r="B521" s="85"/>
      <c r="C521" s="85"/>
      <c r="D521" s="85"/>
      <c r="E521" s="85"/>
    </row>
    <row r="522" spans="2:5" ht="15.75" customHeight="1">
      <c r="B522" s="85"/>
      <c r="C522" s="85"/>
      <c r="D522" s="85"/>
      <c r="E522" s="85"/>
    </row>
    <row r="523" spans="2:5" ht="15.75" customHeight="1">
      <c r="B523" s="85"/>
      <c r="C523" s="85"/>
      <c r="D523" s="85"/>
      <c r="E523" s="85"/>
    </row>
    <row r="524" spans="2:5" ht="15.75" customHeight="1">
      <c r="B524" s="85"/>
      <c r="C524" s="85"/>
      <c r="D524" s="85"/>
      <c r="E524" s="85"/>
    </row>
    <row r="525" spans="2:5" ht="15.75" customHeight="1">
      <c r="B525" s="85"/>
      <c r="C525" s="85"/>
      <c r="D525" s="85"/>
      <c r="E525" s="85"/>
    </row>
    <row r="526" spans="2:5" ht="15.75" customHeight="1">
      <c r="B526" s="85"/>
      <c r="C526" s="85"/>
      <c r="D526" s="85"/>
      <c r="E526" s="85"/>
    </row>
    <row r="527" spans="2:5" ht="15.75" customHeight="1">
      <c r="B527" s="85"/>
      <c r="C527" s="85"/>
      <c r="D527" s="85"/>
      <c r="E527" s="85"/>
    </row>
    <row r="528" spans="2:5" ht="15.75" customHeight="1">
      <c r="B528" s="85"/>
      <c r="C528" s="85"/>
      <c r="D528" s="85"/>
      <c r="E528" s="85"/>
    </row>
    <row r="529" spans="2:5" ht="15.75" customHeight="1">
      <c r="B529" s="85"/>
      <c r="C529" s="85"/>
      <c r="D529" s="85"/>
      <c r="E529" s="85"/>
    </row>
    <row r="530" spans="2:5" ht="15.75" customHeight="1">
      <c r="B530" s="85"/>
      <c r="C530" s="85"/>
      <c r="D530" s="85"/>
      <c r="E530" s="85"/>
    </row>
    <row r="531" spans="2:5" ht="15.75" customHeight="1">
      <c r="B531" s="85"/>
      <c r="C531" s="85"/>
      <c r="D531" s="85"/>
      <c r="E531" s="85"/>
    </row>
    <row r="532" spans="2:5" ht="15.75" customHeight="1">
      <c r="B532" s="85"/>
      <c r="C532" s="85"/>
      <c r="D532" s="85"/>
      <c r="E532" s="85"/>
    </row>
    <row r="533" spans="2:5" ht="15.75" customHeight="1">
      <c r="B533" s="85"/>
      <c r="C533" s="85"/>
      <c r="D533" s="85"/>
      <c r="E533" s="85"/>
    </row>
    <row r="534" spans="2:5" ht="15.75" customHeight="1">
      <c r="B534" s="85"/>
      <c r="C534" s="85"/>
      <c r="D534" s="85"/>
      <c r="E534" s="85"/>
    </row>
    <row r="535" spans="2:5" ht="15.75" customHeight="1">
      <c r="B535" s="85"/>
      <c r="C535" s="85"/>
      <c r="D535" s="85"/>
      <c r="E535" s="85"/>
    </row>
    <row r="536" spans="2:5" ht="15.75" customHeight="1">
      <c r="B536" s="85"/>
      <c r="C536" s="85"/>
      <c r="D536" s="85"/>
      <c r="E536" s="85"/>
    </row>
    <row r="537" spans="2:5" ht="15.75" customHeight="1">
      <c r="B537" s="85"/>
      <c r="C537" s="85"/>
      <c r="D537" s="85"/>
      <c r="E537" s="85"/>
    </row>
    <row r="538" spans="2:5" ht="15.75" customHeight="1">
      <c r="B538" s="85"/>
      <c r="C538" s="85"/>
      <c r="D538" s="85"/>
      <c r="E538" s="85"/>
    </row>
    <row r="539" spans="2:5" ht="15.75" customHeight="1">
      <c r="B539" s="85"/>
      <c r="C539" s="85"/>
      <c r="D539" s="85"/>
      <c r="E539" s="85"/>
    </row>
    <row r="540" spans="2:5" ht="15.75" customHeight="1">
      <c r="B540" s="85"/>
      <c r="C540" s="85"/>
      <c r="D540" s="85"/>
      <c r="E540" s="85"/>
    </row>
    <row r="541" spans="2:5" ht="15.75" customHeight="1">
      <c r="B541" s="85"/>
      <c r="C541" s="85"/>
      <c r="D541" s="85"/>
      <c r="E541" s="85"/>
    </row>
    <row r="542" spans="2:5" ht="15.75" customHeight="1">
      <c r="B542" s="85"/>
      <c r="C542" s="85"/>
      <c r="D542" s="85"/>
      <c r="E542" s="85"/>
    </row>
    <row r="543" spans="2:5" ht="15.75" customHeight="1">
      <c r="B543" s="85"/>
      <c r="C543" s="85"/>
      <c r="D543" s="85"/>
      <c r="E543" s="85"/>
    </row>
    <row r="544" spans="2:5" ht="15.75" customHeight="1">
      <c r="B544" s="85"/>
      <c r="C544" s="85"/>
      <c r="D544" s="85"/>
      <c r="E544" s="85"/>
    </row>
    <row r="545" spans="2:5" ht="15.75" customHeight="1">
      <c r="B545" s="85"/>
      <c r="C545" s="85"/>
      <c r="D545" s="85"/>
      <c r="E545" s="85"/>
    </row>
    <row r="546" spans="2:5" ht="15.75" customHeight="1">
      <c r="B546" s="85"/>
      <c r="C546" s="85"/>
      <c r="D546" s="85"/>
      <c r="E546" s="85"/>
    </row>
    <row r="547" spans="2:5" ht="15.75" customHeight="1">
      <c r="B547" s="85"/>
      <c r="C547" s="85"/>
      <c r="D547" s="85"/>
      <c r="E547" s="85"/>
    </row>
    <row r="548" spans="2:5" ht="15.75" customHeight="1">
      <c r="B548" s="85"/>
      <c r="C548" s="85"/>
      <c r="D548" s="85"/>
      <c r="E548" s="85"/>
    </row>
    <row r="549" spans="2:5" ht="15.75" customHeight="1">
      <c r="B549" s="85"/>
      <c r="C549" s="85"/>
      <c r="D549" s="85"/>
      <c r="E549" s="85"/>
    </row>
    <row r="550" spans="2:5" ht="15.75" customHeight="1">
      <c r="B550" s="85"/>
      <c r="C550" s="85"/>
      <c r="D550" s="85"/>
      <c r="E550" s="85"/>
    </row>
    <row r="551" spans="2:5" ht="15.75" customHeight="1">
      <c r="B551" s="85"/>
      <c r="C551" s="85"/>
      <c r="D551" s="85"/>
      <c r="E551" s="85"/>
    </row>
    <row r="552" spans="2:5" ht="15.75" customHeight="1">
      <c r="B552" s="85"/>
      <c r="C552" s="85"/>
      <c r="D552" s="85"/>
      <c r="E552" s="85"/>
    </row>
    <row r="553" spans="2:5" ht="15.75" customHeight="1">
      <c r="B553" s="85"/>
      <c r="C553" s="85"/>
      <c r="D553" s="85"/>
      <c r="E553" s="85"/>
    </row>
    <row r="554" spans="2:5" ht="15.75" customHeight="1">
      <c r="B554" s="85"/>
      <c r="C554" s="85"/>
      <c r="D554" s="85"/>
      <c r="E554" s="85"/>
    </row>
    <row r="555" spans="2:5" ht="15.75" customHeight="1">
      <c r="B555" s="85"/>
      <c r="C555" s="85"/>
      <c r="D555" s="85"/>
      <c r="E555" s="85"/>
    </row>
    <row r="556" spans="2:5" ht="15.75" customHeight="1">
      <c r="B556" s="85"/>
      <c r="C556" s="85"/>
      <c r="D556" s="85"/>
      <c r="E556" s="85"/>
    </row>
    <row r="557" spans="2:5" ht="15.75" customHeight="1">
      <c r="B557" s="85"/>
      <c r="C557" s="85"/>
      <c r="D557" s="85"/>
      <c r="E557" s="85"/>
    </row>
    <row r="558" spans="2:5" ht="15.75" customHeight="1">
      <c r="B558" s="85"/>
      <c r="C558" s="85"/>
      <c r="D558" s="85"/>
      <c r="E558" s="85"/>
    </row>
    <row r="559" spans="2:5" ht="15.75" customHeight="1">
      <c r="B559" s="85"/>
      <c r="C559" s="85"/>
      <c r="D559" s="85"/>
      <c r="E559" s="85"/>
    </row>
    <row r="560" spans="2:5" ht="15.75" customHeight="1">
      <c r="B560" s="85"/>
      <c r="C560" s="85"/>
      <c r="D560" s="85"/>
      <c r="E560" s="85"/>
    </row>
    <row r="561" spans="2:5" ht="15.75" customHeight="1">
      <c r="B561" s="85"/>
      <c r="C561" s="85"/>
      <c r="D561" s="85"/>
      <c r="E561" s="85"/>
    </row>
    <row r="562" spans="2:5" ht="15.75" customHeight="1">
      <c r="B562" s="85"/>
      <c r="C562" s="85"/>
      <c r="D562" s="85"/>
      <c r="E562" s="85"/>
    </row>
    <row r="563" spans="2:5" ht="15.75" customHeight="1">
      <c r="B563" s="85"/>
      <c r="C563" s="85"/>
      <c r="D563" s="85"/>
      <c r="E563" s="85"/>
    </row>
    <row r="564" spans="2:5" ht="15.75" customHeight="1">
      <c r="B564" s="85"/>
      <c r="C564" s="85"/>
      <c r="D564" s="85"/>
      <c r="E564" s="85"/>
    </row>
    <row r="565" spans="2:5" ht="15.75" customHeight="1">
      <c r="B565" s="85"/>
      <c r="C565" s="85"/>
      <c r="D565" s="85"/>
      <c r="E565" s="85"/>
    </row>
    <row r="566" spans="2:5" ht="15.75" customHeight="1">
      <c r="B566" s="85"/>
      <c r="C566" s="85"/>
      <c r="D566" s="85"/>
      <c r="E566" s="85"/>
    </row>
    <row r="567" spans="2:5" ht="15.75" customHeight="1">
      <c r="B567" s="85"/>
      <c r="C567" s="85"/>
      <c r="D567" s="85"/>
      <c r="E567" s="85"/>
    </row>
    <row r="568" spans="2:5" ht="15.75" customHeight="1">
      <c r="B568" s="85"/>
      <c r="C568" s="85"/>
      <c r="D568" s="85"/>
      <c r="E568" s="85"/>
    </row>
    <row r="569" spans="2:5" ht="15.75" customHeight="1">
      <c r="B569" s="85"/>
      <c r="C569" s="85"/>
      <c r="D569" s="85"/>
      <c r="E569" s="85"/>
    </row>
    <row r="570" spans="2:5" ht="15.75" customHeight="1">
      <c r="B570" s="85"/>
      <c r="C570" s="85"/>
      <c r="D570" s="85"/>
      <c r="E570" s="85"/>
    </row>
    <row r="571" spans="2:5" ht="15.75" customHeight="1">
      <c r="B571" s="85"/>
      <c r="C571" s="85"/>
      <c r="D571" s="85"/>
      <c r="E571" s="85"/>
    </row>
    <row r="572" spans="2:5" ht="15.75" customHeight="1">
      <c r="B572" s="85"/>
      <c r="C572" s="85"/>
      <c r="D572" s="85"/>
      <c r="E572" s="85"/>
    </row>
    <row r="573" spans="2:5" ht="15.75" customHeight="1">
      <c r="B573" s="85"/>
      <c r="C573" s="85"/>
      <c r="D573" s="85"/>
      <c r="E573" s="85"/>
    </row>
    <row r="574" spans="2:5" ht="15.75" customHeight="1">
      <c r="B574" s="85"/>
      <c r="C574" s="85"/>
      <c r="D574" s="85"/>
      <c r="E574" s="85"/>
    </row>
    <row r="575" spans="2:5" ht="15.75" customHeight="1">
      <c r="B575" s="85"/>
      <c r="C575" s="85"/>
      <c r="D575" s="85"/>
      <c r="E575" s="85"/>
    </row>
    <row r="576" spans="2:5" ht="15.75" customHeight="1">
      <c r="B576" s="85"/>
      <c r="C576" s="85"/>
      <c r="D576" s="85"/>
      <c r="E576" s="85"/>
    </row>
    <row r="577" spans="2:5" ht="15.75" customHeight="1">
      <c r="B577" s="85"/>
      <c r="C577" s="85"/>
      <c r="D577" s="85"/>
      <c r="E577" s="85"/>
    </row>
    <row r="578" spans="2:5" ht="15.75" customHeight="1">
      <c r="B578" s="85"/>
      <c r="C578" s="85"/>
      <c r="D578" s="85"/>
      <c r="E578" s="85"/>
    </row>
    <row r="579" spans="2:5" ht="15.75" customHeight="1">
      <c r="B579" s="85"/>
      <c r="C579" s="85"/>
      <c r="D579" s="85"/>
      <c r="E579" s="85"/>
    </row>
    <row r="580" spans="2:5" ht="15.75" customHeight="1">
      <c r="B580" s="85"/>
      <c r="C580" s="85"/>
      <c r="D580" s="85"/>
      <c r="E580" s="85"/>
    </row>
    <row r="581" spans="2:5" ht="15.75" customHeight="1">
      <c r="B581" s="85"/>
      <c r="C581" s="85"/>
      <c r="D581" s="85"/>
      <c r="E581" s="85"/>
    </row>
    <row r="582" spans="2:5" ht="15.75" customHeight="1">
      <c r="B582" s="85"/>
      <c r="C582" s="85"/>
      <c r="D582" s="85"/>
      <c r="E582" s="85"/>
    </row>
    <row r="583" spans="2:5" ht="15.75" customHeight="1">
      <c r="B583" s="85"/>
      <c r="C583" s="85"/>
      <c r="D583" s="85"/>
      <c r="E583" s="85"/>
    </row>
    <row r="584" spans="2:5" ht="15.75" customHeight="1">
      <c r="B584" s="85"/>
      <c r="C584" s="85"/>
      <c r="D584" s="85"/>
      <c r="E584" s="85"/>
    </row>
    <row r="585" spans="2:5" ht="15.75" customHeight="1">
      <c r="B585" s="85"/>
      <c r="C585" s="85"/>
      <c r="D585" s="85"/>
      <c r="E585" s="85"/>
    </row>
    <row r="586" spans="2:5" ht="15.75" customHeight="1">
      <c r="B586" s="85"/>
      <c r="C586" s="85"/>
      <c r="D586" s="85"/>
      <c r="E586" s="85"/>
    </row>
    <row r="587" spans="2:5" ht="15.75" customHeight="1">
      <c r="B587" s="85"/>
      <c r="C587" s="85"/>
      <c r="D587" s="85"/>
      <c r="E587" s="85"/>
    </row>
    <row r="588" spans="2:5" ht="15.75" customHeight="1">
      <c r="B588" s="85"/>
      <c r="C588" s="85"/>
      <c r="D588" s="85"/>
      <c r="E588" s="85"/>
    </row>
    <row r="589" spans="2:5" ht="15.75" customHeight="1">
      <c r="B589" s="85"/>
      <c r="C589" s="85"/>
      <c r="D589" s="85"/>
      <c r="E589" s="85"/>
    </row>
    <row r="590" spans="2:5" ht="15.75" customHeight="1">
      <c r="B590" s="85"/>
      <c r="C590" s="85"/>
      <c r="D590" s="85"/>
      <c r="E590" s="85"/>
    </row>
    <row r="591" spans="2:5" ht="15.75" customHeight="1">
      <c r="B591" s="85"/>
      <c r="C591" s="85"/>
      <c r="D591" s="85"/>
      <c r="E591" s="85"/>
    </row>
    <row r="592" spans="2:5" ht="15.75" customHeight="1">
      <c r="B592" s="85"/>
      <c r="C592" s="85"/>
      <c r="D592" s="85"/>
      <c r="E592" s="85"/>
    </row>
    <row r="593" spans="2:5" ht="15.75" customHeight="1">
      <c r="B593" s="85"/>
      <c r="C593" s="85"/>
      <c r="D593" s="85"/>
      <c r="E593" s="85"/>
    </row>
    <row r="594" spans="2:5" ht="15.75" customHeight="1">
      <c r="B594" s="85"/>
      <c r="C594" s="85"/>
      <c r="D594" s="85"/>
      <c r="E594" s="85"/>
    </row>
    <row r="595" spans="2:5" ht="15.75" customHeight="1">
      <c r="B595" s="85"/>
      <c r="C595" s="85"/>
      <c r="D595" s="85"/>
      <c r="E595" s="85"/>
    </row>
    <row r="596" spans="2:5" ht="15.75" customHeight="1">
      <c r="B596" s="85"/>
      <c r="C596" s="85"/>
      <c r="D596" s="85"/>
      <c r="E596" s="85"/>
    </row>
    <row r="597" spans="2:5" ht="15.75" customHeight="1">
      <c r="B597" s="85"/>
      <c r="C597" s="85"/>
      <c r="D597" s="85"/>
      <c r="E597" s="85"/>
    </row>
    <row r="598" spans="2:5" ht="15.75" customHeight="1">
      <c r="B598" s="85"/>
      <c r="C598" s="85"/>
      <c r="D598" s="85"/>
      <c r="E598" s="85"/>
    </row>
    <row r="599" spans="2:5" ht="15.75" customHeight="1">
      <c r="B599" s="85"/>
      <c r="C599" s="85"/>
      <c r="D599" s="85"/>
      <c r="E599" s="85"/>
    </row>
    <row r="600" spans="2:5" ht="15.75" customHeight="1">
      <c r="B600" s="85"/>
      <c r="C600" s="85"/>
      <c r="D600" s="85"/>
      <c r="E600" s="85"/>
    </row>
    <row r="601" spans="2:5" ht="15.75" customHeight="1">
      <c r="B601" s="85"/>
      <c r="C601" s="85"/>
      <c r="D601" s="85"/>
      <c r="E601" s="85"/>
    </row>
    <row r="602" spans="2:5" ht="15.75" customHeight="1">
      <c r="B602" s="85"/>
      <c r="C602" s="85"/>
      <c r="D602" s="85"/>
      <c r="E602" s="85"/>
    </row>
    <row r="603" spans="2:5" ht="15.75" customHeight="1">
      <c r="B603" s="85"/>
      <c r="C603" s="85"/>
      <c r="D603" s="85"/>
      <c r="E603" s="85"/>
    </row>
    <row r="604" spans="2:5" ht="15.75" customHeight="1">
      <c r="B604" s="85"/>
      <c r="C604" s="85"/>
      <c r="D604" s="85"/>
      <c r="E604" s="85"/>
    </row>
    <row r="605" spans="2:5" ht="15.75" customHeight="1">
      <c r="B605" s="85"/>
      <c r="C605" s="85"/>
      <c r="D605" s="85"/>
      <c r="E605" s="85"/>
    </row>
    <row r="606" spans="2:5" ht="15.75" customHeight="1">
      <c r="B606" s="85"/>
      <c r="C606" s="85"/>
      <c r="D606" s="85"/>
      <c r="E606" s="85"/>
    </row>
    <row r="607" spans="2:5" ht="15.75" customHeight="1">
      <c r="B607" s="85"/>
      <c r="C607" s="85"/>
      <c r="D607" s="85"/>
      <c r="E607" s="85"/>
    </row>
    <row r="608" spans="2:5" ht="15.75" customHeight="1">
      <c r="B608" s="85"/>
      <c r="C608" s="85"/>
      <c r="D608" s="85"/>
      <c r="E608" s="85"/>
    </row>
    <row r="609" spans="2:5" ht="15.75" customHeight="1">
      <c r="B609" s="85"/>
      <c r="C609" s="85"/>
      <c r="D609" s="85"/>
      <c r="E609" s="85"/>
    </row>
    <row r="610" spans="2:5" ht="15.75" customHeight="1">
      <c r="B610" s="85"/>
      <c r="C610" s="85"/>
      <c r="D610" s="85"/>
      <c r="E610" s="85"/>
    </row>
    <row r="611" spans="2:5" ht="15.75" customHeight="1">
      <c r="B611" s="85"/>
      <c r="C611" s="85"/>
      <c r="D611" s="85"/>
      <c r="E611" s="85"/>
    </row>
    <row r="612" spans="2:5" ht="15.75" customHeight="1">
      <c r="B612" s="85"/>
      <c r="C612" s="85"/>
      <c r="D612" s="85"/>
      <c r="E612" s="85"/>
    </row>
    <row r="613" spans="2:5" ht="15.75" customHeight="1">
      <c r="B613" s="85"/>
      <c r="C613" s="85"/>
      <c r="D613" s="85"/>
      <c r="E613" s="85"/>
    </row>
    <row r="614" spans="2:5" ht="15.75" customHeight="1">
      <c r="B614" s="85"/>
      <c r="C614" s="85"/>
      <c r="D614" s="85"/>
      <c r="E614" s="85"/>
    </row>
    <row r="615" spans="2:5" ht="15.75" customHeight="1">
      <c r="B615" s="85"/>
      <c r="C615" s="85"/>
      <c r="D615" s="85"/>
      <c r="E615" s="85"/>
    </row>
    <row r="616" spans="2:5" ht="15.75" customHeight="1">
      <c r="B616" s="85"/>
      <c r="C616" s="85"/>
      <c r="D616" s="85"/>
      <c r="E616" s="85"/>
    </row>
    <row r="617" spans="2:5" ht="15.75" customHeight="1">
      <c r="B617" s="85"/>
      <c r="C617" s="85"/>
      <c r="D617" s="85"/>
      <c r="E617" s="85"/>
    </row>
    <row r="618" spans="2:5" ht="15.75" customHeight="1">
      <c r="B618" s="85"/>
      <c r="C618" s="85"/>
      <c r="D618" s="85"/>
      <c r="E618" s="85"/>
    </row>
    <row r="619" spans="2:5" ht="15.75" customHeight="1">
      <c r="B619" s="85"/>
      <c r="C619" s="85"/>
      <c r="D619" s="85"/>
      <c r="E619" s="85"/>
    </row>
    <row r="620" spans="2:5" ht="15.75" customHeight="1">
      <c r="B620" s="85"/>
      <c r="C620" s="85"/>
      <c r="D620" s="85"/>
      <c r="E620" s="85"/>
    </row>
    <row r="621" spans="2:5" ht="15.75" customHeight="1">
      <c r="B621" s="85"/>
      <c r="C621" s="85"/>
      <c r="D621" s="85"/>
      <c r="E621" s="85"/>
    </row>
    <row r="622" spans="2:5" ht="15.75" customHeight="1">
      <c r="B622" s="85"/>
      <c r="C622" s="85"/>
      <c r="D622" s="85"/>
      <c r="E622" s="85"/>
    </row>
    <row r="623" spans="2:5" ht="15.75" customHeight="1">
      <c r="B623" s="85"/>
      <c r="C623" s="85"/>
      <c r="D623" s="85"/>
      <c r="E623" s="85"/>
    </row>
    <row r="624" spans="2:5" ht="15.75" customHeight="1">
      <c r="B624" s="85"/>
      <c r="C624" s="85"/>
      <c r="D624" s="85"/>
      <c r="E624" s="85"/>
    </row>
    <row r="625" spans="2:5" ht="15.75" customHeight="1">
      <c r="B625" s="85"/>
      <c r="C625" s="85"/>
      <c r="D625" s="85"/>
      <c r="E625" s="85"/>
    </row>
    <row r="626" spans="2:5" ht="15.75" customHeight="1">
      <c r="B626" s="85"/>
      <c r="C626" s="85"/>
      <c r="D626" s="85"/>
      <c r="E626" s="85"/>
    </row>
    <row r="627" spans="2:5" ht="15.75" customHeight="1">
      <c r="B627" s="85"/>
      <c r="C627" s="85"/>
      <c r="D627" s="85"/>
      <c r="E627" s="85"/>
    </row>
    <row r="628" spans="2:5" ht="15.75" customHeight="1">
      <c r="B628" s="85"/>
      <c r="C628" s="85"/>
      <c r="D628" s="85"/>
      <c r="E628" s="85"/>
    </row>
    <row r="629" spans="2:5" ht="15.75" customHeight="1">
      <c r="B629" s="85"/>
      <c r="C629" s="85"/>
      <c r="D629" s="85"/>
      <c r="E629" s="85"/>
    </row>
    <row r="630" spans="2:5" ht="15.75" customHeight="1">
      <c r="B630" s="85"/>
      <c r="C630" s="85"/>
      <c r="D630" s="85"/>
      <c r="E630" s="85"/>
    </row>
    <row r="631" spans="2:5" ht="15.75" customHeight="1">
      <c r="B631" s="85"/>
      <c r="C631" s="85"/>
      <c r="D631" s="85"/>
      <c r="E631" s="85"/>
    </row>
    <row r="632" spans="2:5" ht="15.75" customHeight="1">
      <c r="B632" s="85"/>
      <c r="C632" s="85"/>
      <c r="D632" s="85"/>
      <c r="E632" s="85"/>
    </row>
    <row r="633" spans="2:5" ht="15.75" customHeight="1">
      <c r="B633" s="85"/>
      <c r="C633" s="85"/>
      <c r="D633" s="85"/>
      <c r="E633" s="85"/>
    </row>
    <row r="634" spans="2:5" ht="15.75" customHeight="1">
      <c r="B634" s="85"/>
      <c r="C634" s="85"/>
      <c r="D634" s="85"/>
      <c r="E634" s="85"/>
    </row>
    <row r="635" spans="2:5" ht="15.75" customHeight="1">
      <c r="B635" s="85"/>
      <c r="C635" s="85"/>
      <c r="D635" s="85"/>
      <c r="E635" s="85"/>
    </row>
    <row r="636" spans="2:5" ht="15.75" customHeight="1">
      <c r="B636" s="85"/>
      <c r="C636" s="85"/>
      <c r="D636" s="85"/>
      <c r="E636" s="85"/>
    </row>
    <row r="637" spans="2:5" ht="15.75" customHeight="1">
      <c r="B637" s="85"/>
      <c r="C637" s="85"/>
      <c r="D637" s="85"/>
      <c r="E637" s="85"/>
    </row>
    <row r="638" spans="2:5" ht="15.75" customHeight="1">
      <c r="B638" s="85"/>
      <c r="C638" s="85"/>
      <c r="D638" s="85"/>
      <c r="E638" s="85"/>
    </row>
    <row r="639" spans="2:5" ht="15.75" customHeight="1">
      <c r="B639" s="85"/>
      <c r="C639" s="85"/>
      <c r="D639" s="85"/>
      <c r="E639" s="85"/>
    </row>
    <row r="640" spans="2:5" ht="15.75" customHeight="1">
      <c r="B640" s="85"/>
      <c r="C640" s="85"/>
      <c r="D640" s="85"/>
      <c r="E640" s="85"/>
    </row>
    <row r="641" spans="2:5" ht="15.75" customHeight="1">
      <c r="B641" s="85"/>
      <c r="C641" s="85"/>
      <c r="D641" s="85"/>
      <c r="E641" s="85"/>
    </row>
    <row r="642" spans="2:5" ht="15.75" customHeight="1">
      <c r="B642" s="85"/>
      <c r="C642" s="85"/>
      <c r="D642" s="85"/>
      <c r="E642" s="85"/>
    </row>
    <row r="643" spans="2:5" ht="15.75" customHeight="1">
      <c r="B643" s="85"/>
      <c r="C643" s="85"/>
      <c r="D643" s="85"/>
      <c r="E643" s="85"/>
    </row>
    <row r="644" spans="2:5" ht="15.75" customHeight="1">
      <c r="B644" s="85"/>
      <c r="C644" s="85"/>
      <c r="D644" s="85"/>
      <c r="E644" s="85"/>
    </row>
    <row r="645" spans="2:5" ht="15.75" customHeight="1">
      <c r="B645" s="85"/>
      <c r="C645" s="85"/>
      <c r="D645" s="85"/>
      <c r="E645" s="85"/>
    </row>
    <row r="646" spans="2:5" ht="15.75" customHeight="1">
      <c r="B646" s="85"/>
      <c r="C646" s="85"/>
      <c r="D646" s="85"/>
      <c r="E646" s="85"/>
    </row>
    <row r="647" spans="2:5" ht="15.75" customHeight="1">
      <c r="B647" s="85"/>
      <c r="C647" s="85"/>
      <c r="D647" s="85"/>
      <c r="E647" s="85"/>
    </row>
    <row r="648" spans="2:5" ht="15.75" customHeight="1">
      <c r="B648" s="85"/>
      <c r="C648" s="85"/>
      <c r="D648" s="85"/>
      <c r="E648" s="85"/>
    </row>
    <row r="649" spans="2:5" ht="15.75" customHeight="1">
      <c r="B649" s="85"/>
      <c r="C649" s="85"/>
      <c r="D649" s="85"/>
      <c r="E649" s="85"/>
    </row>
    <row r="650" spans="2:5" ht="15.75" customHeight="1">
      <c r="B650" s="85"/>
      <c r="C650" s="85"/>
      <c r="D650" s="85"/>
      <c r="E650" s="85"/>
    </row>
    <row r="651" spans="2:5" ht="15.75" customHeight="1">
      <c r="B651" s="85"/>
      <c r="C651" s="85"/>
      <c r="D651" s="85"/>
      <c r="E651" s="85"/>
    </row>
    <row r="652" spans="2:5" ht="15.75" customHeight="1">
      <c r="B652" s="85"/>
      <c r="C652" s="85"/>
      <c r="D652" s="85"/>
      <c r="E652" s="85"/>
    </row>
    <row r="653" spans="2:5" ht="15.75" customHeight="1">
      <c r="B653" s="85"/>
      <c r="C653" s="85"/>
      <c r="D653" s="85"/>
      <c r="E653" s="85"/>
    </row>
    <row r="654" spans="2:5" ht="15.75" customHeight="1">
      <c r="B654" s="85"/>
      <c r="C654" s="85"/>
      <c r="D654" s="85"/>
      <c r="E654" s="85"/>
    </row>
    <row r="655" spans="2:5" ht="15.75" customHeight="1">
      <c r="B655" s="85"/>
      <c r="C655" s="85"/>
      <c r="D655" s="85"/>
      <c r="E655" s="85"/>
    </row>
    <row r="656" spans="2:5" ht="15.75" customHeight="1">
      <c r="B656" s="85"/>
      <c r="C656" s="85"/>
      <c r="D656" s="85"/>
      <c r="E656" s="85"/>
    </row>
    <row r="657" spans="2:5" ht="15.75" customHeight="1">
      <c r="B657" s="85"/>
      <c r="C657" s="85"/>
      <c r="D657" s="85"/>
      <c r="E657" s="85"/>
    </row>
    <row r="658" spans="2:5" ht="15.75" customHeight="1">
      <c r="B658" s="85"/>
      <c r="C658" s="85"/>
      <c r="D658" s="85"/>
      <c r="E658" s="85"/>
    </row>
    <row r="659" spans="2:5" ht="15.75" customHeight="1">
      <c r="B659" s="85"/>
      <c r="C659" s="85"/>
      <c r="D659" s="85"/>
      <c r="E659" s="85"/>
    </row>
    <row r="660" spans="2:5" ht="15.75" customHeight="1">
      <c r="B660" s="85"/>
      <c r="C660" s="85"/>
      <c r="D660" s="85"/>
      <c r="E660" s="85"/>
    </row>
    <row r="661" spans="2:5" ht="15.75" customHeight="1">
      <c r="B661" s="85"/>
      <c r="C661" s="85"/>
      <c r="D661" s="85"/>
      <c r="E661" s="85"/>
    </row>
    <row r="662" spans="2:5" ht="15.75" customHeight="1">
      <c r="B662" s="85"/>
      <c r="C662" s="85"/>
      <c r="D662" s="85"/>
      <c r="E662" s="85"/>
    </row>
    <row r="663" spans="2:5" ht="15.75" customHeight="1">
      <c r="B663" s="85"/>
      <c r="C663" s="85"/>
      <c r="D663" s="85"/>
      <c r="E663" s="85"/>
    </row>
    <row r="664" spans="2:5" ht="15.75" customHeight="1">
      <c r="B664" s="85"/>
      <c r="C664" s="85"/>
      <c r="D664" s="85"/>
      <c r="E664" s="85"/>
    </row>
    <row r="665" spans="2:5" ht="15.75" customHeight="1">
      <c r="B665" s="85"/>
      <c r="C665" s="85"/>
      <c r="D665" s="85"/>
      <c r="E665" s="85"/>
    </row>
    <row r="666" spans="2:5" ht="15.75" customHeight="1">
      <c r="B666" s="85"/>
      <c r="C666" s="85"/>
      <c r="D666" s="85"/>
      <c r="E666" s="85"/>
    </row>
    <row r="667" spans="2:5" ht="15.75" customHeight="1">
      <c r="B667" s="85"/>
      <c r="C667" s="85"/>
      <c r="D667" s="85"/>
      <c r="E667" s="85"/>
    </row>
    <row r="668" spans="2:5" ht="15.75" customHeight="1">
      <c r="B668" s="85"/>
      <c r="C668" s="85"/>
      <c r="D668" s="85"/>
      <c r="E668" s="85"/>
    </row>
    <row r="669" spans="2:5" ht="15.75" customHeight="1">
      <c r="B669" s="85"/>
      <c r="C669" s="85"/>
      <c r="D669" s="85"/>
      <c r="E669" s="85"/>
    </row>
    <row r="670" spans="2:5" ht="15.75" customHeight="1">
      <c r="B670" s="85"/>
      <c r="C670" s="85"/>
      <c r="D670" s="85"/>
      <c r="E670" s="85"/>
    </row>
    <row r="671" spans="2:5" ht="15.75" customHeight="1">
      <c r="B671" s="85"/>
      <c r="C671" s="85"/>
      <c r="D671" s="85"/>
      <c r="E671" s="85"/>
    </row>
    <row r="672" spans="2:5" ht="15.75" customHeight="1">
      <c r="B672" s="85"/>
      <c r="C672" s="85"/>
      <c r="D672" s="85"/>
      <c r="E672" s="85"/>
    </row>
    <row r="673" spans="2:5" ht="15.75" customHeight="1">
      <c r="B673" s="85"/>
      <c r="C673" s="85"/>
      <c r="D673" s="85"/>
      <c r="E673" s="85"/>
    </row>
    <row r="674" spans="2:5" ht="15.75" customHeight="1">
      <c r="B674" s="85"/>
      <c r="C674" s="85"/>
      <c r="D674" s="85"/>
      <c r="E674" s="85"/>
    </row>
    <row r="675" spans="2:5" ht="15.75" customHeight="1">
      <c r="B675" s="85"/>
      <c r="C675" s="85"/>
      <c r="D675" s="85"/>
      <c r="E675" s="85"/>
    </row>
    <row r="676" spans="2:5" ht="15.75" customHeight="1">
      <c r="B676" s="85"/>
      <c r="C676" s="85"/>
      <c r="D676" s="85"/>
      <c r="E676" s="85"/>
    </row>
    <row r="677" spans="2:5" ht="15.75" customHeight="1">
      <c r="B677" s="85"/>
      <c r="C677" s="85"/>
      <c r="D677" s="85"/>
      <c r="E677" s="85"/>
    </row>
    <row r="678" spans="2:5" ht="15.75" customHeight="1">
      <c r="B678" s="85"/>
      <c r="C678" s="85"/>
      <c r="D678" s="85"/>
      <c r="E678" s="85"/>
    </row>
    <row r="679" spans="2:5" ht="15.75" customHeight="1">
      <c r="B679" s="85"/>
      <c r="C679" s="85"/>
      <c r="D679" s="85"/>
      <c r="E679" s="85"/>
    </row>
    <row r="680" spans="2:5" ht="15.75" customHeight="1">
      <c r="B680" s="85"/>
      <c r="C680" s="85"/>
      <c r="D680" s="85"/>
      <c r="E680" s="85"/>
    </row>
    <row r="681" spans="2:5" ht="15.75" customHeight="1">
      <c r="B681" s="85"/>
      <c r="C681" s="85"/>
      <c r="D681" s="85"/>
      <c r="E681" s="85"/>
    </row>
    <row r="682" spans="2:5" ht="15.75" customHeight="1">
      <c r="B682" s="85"/>
      <c r="C682" s="85"/>
      <c r="D682" s="85"/>
      <c r="E682" s="85"/>
    </row>
    <row r="683" spans="2:5" ht="15.75" customHeight="1">
      <c r="B683" s="85"/>
      <c r="C683" s="85"/>
      <c r="D683" s="85"/>
      <c r="E683" s="85"/>
    </row>
    <row r="684" spans="2:5" ht="15.75" customHeight="1">
      <c r="B684" s="85"/>
      <c r="C684" s="85"/>
      <c r="D684" s="85"/>
      <c r="E684" s="85"/>
    </row>
    <row r="685" spans="2:5" ht="15.75" customHeight="1">
      <c r="B685" s="85"/>
      <c r="C685" s="85"/>
      <c r="D685" s="85"/>
      <c r="E685" s="85"/>
    </row>
    <row r="686" spans="2:5" ht="15.75" customHeight="1">
      <c r="B686" s="85"/>
      <c r="C686" s="85"/>
      <c r="D686" s="85"/>
      <c r="E686" s="85"/>
    </row>
    <row r="687" spans="2:5" ht="15.75" customHeight="1">
      <c r="B687" s="85"/>
      <c r="C687" s="85"/>
      <c r="D687" s="85"/>
      <c r="E687" s="85"/>
    </row>
    <row r="688" spans="2:5" ht="15.75" customHeight="1">
      <c r="B688" s="85"/>
      <c r="C688" s="85"/>
      <c r="D688" s="85"/>
      <c r="E688" s="85"/>
    </row>
    <row r="689" spans="2:5" ht="15.75" customHeight="1">
      <c r="B689" s="85"/>
      <c r="C689" s="85"/>
      <c r="D689" s="85"/>
      <c r="E689" s="85"/>
    </row>
    <row r="690" spans="2:5" ht="15.75" customHeight="1">
      <c r="B690" s="85"/>
      <c r="C690" s="85"/>
      <c r="D690" s="85"/>
      <c r="E690" s="85"/>
    </row>
    <row r="691" spans="2:5" ht="15.75" customHeight="1">
      <c r="B691" s="85"/>
      <c r="C691" s="85"/>
      <c r="D691" s="85"/>
      <c r="E691" s="85"/>
    </row>
    <row r="692" spans="2:5" ht="15.75" customHeight="1">
      <c r="B692" s="85"/>
      <c r="C692" s="85"/>
      <c r="D692" s="85"/>
      <c r="E692" s="85"/>
    </row>
    <row r="693" spans="2:5" ht="15.75" customHeight="1">
      <c r="B693" s="85"/>
      <c r="C693" s="85"/>
      <c r="D693" s="85"/>
      <c r="E693" s="85"/>
    </row>
    <row r="694" spans="2:5" ht="15.75" customHeight="1">
      <c r="B694" s="85"/>
      <c r="C694" s="85"/>
      <c r="D694" s="85"/>
      <c r="E694" s="85"/>
    </row>
    <row r="695" spans="2:5" ht="15.75" customHeight="1">
      <c r="B695" s="85"/>
      <c r="C695" s="85"/>
      <c r="D695" s="85"/>
      <c r="E695" s="85"/>
    </row>
    <row r="696" spans="2:5" ht="15.75" customHeight="1">
      <c r="B696" s="85"/>
      <c r="C696" s="85"/>
      <c r="D696" s="85"/>
      <c r="E696" s="85"/>
    </row>
    <row r="697" spans="2:5" ht="15.75" customHeight="1">
      <c r="B697" s="85"/>
      <c r="C697" s="85"/>
      <c r="D697" s="85"/>
      <c r="E697" s="85"/>
    </row>
    <row r="698" spans="2:5" ht="15.75" customHeight="1">
      <c r="B698" s="85"/>
      <c r="C698" s="85"/>
      <c r="D698" s="85"/>
      <c r="E698" s="85"/>
    </row>
    <row r="699" spans="2:5" ht="15.75" customHeight="1">
      <c r="B699" s="85"/>
      <c r="C699" s="85"/>
      <c r="D699" s="85"/>
      <c r="E699" s="85"/>
    </row>
    <row r="700" spans="2:5" ht="15.75" customHeight="1">
      <c r="B700" s="85"/>
      <c r="C700" s="85"/>
      <c r="D700" s="85"/>
      <c r="E700" s="85"/>
    </row>
    <row r="701" spans="2:5" ht="15.75" customHeight="1">
      <c r="B701" s="85"/>
      <c r="C701" s="85"/>
      <c r="D701" s="85"/>
      <c r="E701" s="85"/>
    </row>
    <row r="702" spans="2:5" ht="15.75" customHeight="1">
      <c r="B702" s="85"/>
      <c r="C702" s="85"/>
      <c r="D702" s="85"/>
      <c r="E702" s="85"/>
    </row>
    <row r="703" spans="2:5" ht="15.75" customHeight="1">
      <c r="B703" s="85"/>
      <c r="C703" s="85"/>
      <c r="D703" s="85"/>
      <c r="E703" s="85"/>
    </row>
    <row r="704" spans="2:5" ht="15.75" customHeight="1">
      <c r="B704" s="85"/>
      <c r="C704" s="85"/>
      <c r="D704" s="85"/>
      <c r="E704" s="85"/>
    </row>
    <row r="705" spans="2:5" ht="15.75" customHeight="1">
      <c r="B705" s="85"/>
      <c r="C705" s="85"/>
      <c r="D705" s="85"/>
      <c r="E705" s="85"/>
    </row>
    <row r="706" spans="2:5" ht="15.75" customHeight="1">
      <c r="B706" s="85"/>
      <c r="C706" s="85"/>
      <c r="D706" s="85"/>
      <c r="E706" s="85"/>
    </row>
    <row r="707" spans="2:5" ht="15.75" customHeight="1">
      <c r="B707" s="85"/>
      <c r="C707" s="85"/>
      <c r="D707" s="85"/>
      <c r="E707" s="85"/>
    </row>
    <row r="708" spans="2:5" ht="15.75" customHeight="1">
      <c r="B708" s="85"/>
      <c r="C708" s="85"/>
      <c r="D708" s="85"/>
      <c r="E708" s="85"/>
    </row>
    <row r="709" spans="2:5" ht="15.75" customHeight="1">
      <c r="B709" s="85"/>
      <c r="C709" s="85"/>
      <c r="D709" s="85"/>
      <c r="E709" s="85"/>
    </row>
    <row r="710" spans="2:5" ht="15.75" customHeight="1">
      <c r="B710" s="85"/>
      <c r="C710" s="85"/>
      <c r="D710" s="85"/>
      <c r="E710" s="85"/>
    </row>
    <row r="711" spans="2:5" ht="15.75" customHeight="1">
      <c r="B711" s="85"/>
      <c r="C711" s="85"/>
      <c r="D711" s="85"/>
      <c r="E711" s="85"/>
    </row>
    <row r="712" spans="2:5" ht="15.75" customHeight="1">
      <c r="B712" s="85"/>
      <c r="C712" s="85"/>
      <c r="D712" s="85"/>
      <c r="E712" s="85"/>
    </row>
    <row r="713" spans="2:5" ht="15.75" customHeight="1">
      <c r="B713" s="85"/>
      <c r="C713" s="85"/>
      <c r="D713" s="85"/>
      <c r="E713" s="85"/>
    </row>
    <row r="714" spans="2:5" ht="15.75" customHeight="1">
      <c r="B714" s="85"/>
      <c r="C714" s="85"/>
      <c r="D714" s="85"/>
      <c r="E714" s="85"/>
    </row>
    <row r="715" spans="2:5" ht="15.75" customHeight="1">
      <c r="B715" s="85"/>
      <c r="C715" s="85"/>
      <c r="D715" s="85"/>
      <c r="E715" s="85"/>
    </row>
    <row r="716" spans="2:5" ht="15.75" customHeight="1">
      <c r="B716" s="85"/>
      <c r="C716" s="85"/>
      <c r="D716" s="85"/>
      <c r="E716" s="85"/>
    </row>
    <row r="717" spans="2:5" ht="15.75" customHeight="1">
      <c r="B717" s="85"/>
      <c r="C717" s="85"/>
      <c r="D717" s="85"/>
      <c r="E717" s="85"/>
    </row>
    <row r="718" spans="2:5" ht="15.75" customHeight="1">
      <c r="B718" s="85"/>
      <c r="C718" s="85"/>
      <c r="D718" s="85"/>
      <c r="E718" s="85"/>
    </row>
    <row r="719" spans="2:5" ht="15.75" customHeight="1">
      <c r="B719" s="85"/>
      <c r="C719" s="85"/>
      <c r="D719" s="85"/>
      <c r="E719" s="85"/>
    </row>
    <row r="720" spans="2:5" ht="15.75" customHeight="1">
      <c r="B720" s="85"/>
      <c r="C720" s="85"/>
      <c r="D720" s="85"/>
      <c r="E720" s="85"/>
    </row>
    <row r="721" spans="2:5" ht="15.75" customHeight="1">
      <c r="B721" s="85"/>
      <c r="C721" s="85"/>
      <c r="D721" s="85"/>
      <c r="E721" s="85"/>
    </row>
    <row r="722" spans="2:5" ht="15.75" customHeight="1">
      <c r="B722" s="85"/>
      <c r="C722" s="85"/>
      <c r="D722" s="85"/>
      <c r="E722" s="85"/>
    </row>
    <row r="723" spans="2:5" ht="15.75" customHeight="1">
      <c r="B723" s="85"/>
      <c r="C723" s="85"/>
      <c r="D723" s="85"/>
      <c r="E723" s="85"/>
    </row>
    <row r="724" spans="2:5" ht="15.75" customHeight="1">
      <c r="B724" s="85"/>
      <c r="C724" s="85"/>
      <c r="D724" s="85"/>
      <c r="E724" s="85"/>
    </row>
    <row r="725" spans="2:5" ht="15.75" customHeight="1">
      <c r="B725" s="85"/>
      <c r="C725" s="85"/>
      <c r="D725" s="85"/>
      <c r="E725" s="85"/>
    </row>
    <row r="726" spans="2:5" ht="15.75" customHeight="1">
      <c r="B726" s="85"/>
      <c r="C726" s="85"/>
      <c r="D726" s="85"/>
      <c r="E726" s="85"/>
    </row>
    <row r="727" spans="2:5" ht="15.75" customHeight="1">
      <c r="B727" s="85"/>
      <c r="C727" s="85"/>
      <c r="D727" s="85"/>
      <c r="E727" s="85"/>
    </row>
    <row r="728" spans="2:5" ht="15.75" customHeight="1">
      <c r="B728" s="85"/>
      <c r="C728" s="85"/>
      <c r="D728" s="85"/>
      <c r="E728" s="85"/>
    </row>
    <row r="729" spans="2:5" ht="15.75" customHeight="1">
      <c r="B729" s="85"/>
      <c r="C729" s="85"/>
      <c r="D729" s="85"/>
      <c r="E729" s="85"/>
    </row>
    <row r="730" spans="2:5" ht="15.75" customHeight="1">
      <c r="B730" s="85"/>
      <c r="C730" s="85"/>
      <c r="D730" s="85"/>
      <c r="E730" s="85"/>
    </row>
    <row r="731" spans="2:5" ht="15.75" customHeight="1">
      <c r="B731" s="85"/>
      <c r="C731" s="85"/>
      <c r="D731" s="85"/>
      <c r="E731" s="85"/>
    </row>
    <row r="732" spans="2:5" ht="15.75" customHeight="1">
      <c r="B732" s="85"/>
      <c r="C732" s="85"/>
      <c r="D732" s="85"/>
      <c r="E732" s="85"/>
    </row>
    <row r="733" spans="2:5" ht="15.75" customHeight="1">
      <c r="B733" s="85"/>
      <c r="C733" s="85"/>
      <c r="D733" s="85"/>
      <c r="E733" s="85"/>
    </row>
    <row r="734" spans="2:5" ht="15.75" customHeight="1">
      <c r="B734" s="85"/>
      <c r="C734" s="85"/>
      <c r="D734" s="85"/>
      <c r="E734" s="85"/>
    </row>
    <row r="735" spans="2:5" ht="15.75" customHeight="1">
      <c r="B735" s="85"/>
      <c r="C735" s="85"/>
      <c r="D735" s="85"/>
      <c r="E735" s="85"/>
    </row>
    <row r="736" spans="2:5" ht="15.75" customHeight="1">
      <c r="B736" s="85"/>
      <c r="C736" s="85"/>
      <c r="D736" s="85"/>
      <c r="E736" s="85"/>
    </row>
    <row r="737" spans="2:5" ht="15.75" customHeight="1">
      <c r="B737" s="85"/>
      <c r="C737" s="85"/>
      <c r="D737" s="85"/>
      <c r="E737" s="85"/>
    </row>
    <row r="738" spans="2:5" ht="15.75" customHeight="1">
      <c r="B738" s="85"/>
      <c r="C738" s="85"/>
      <c r="D738" s="85"/>
      <c r="E738" s="85"/>
    </row>
    <row r="739" spans="2:5" ht="15.75" customHeight="1">
      <c r="B739" s="85"/>
      <c r="C739" s="85"/>
      <c r="D739" s="85"/>
      <c r="E739" s="85"/>
    </row>
    <row r="740" spans="2:5" ht="15.75" customHeight="1">
      <c r="B740" s="85"/>
      <c r="C740" s="85"/>
      <c r="D740" s="85"/>
      <c r="E740" s="85"/>
    </row>
    <row r="741" spans="2:5" ht="15.75" customHeight="1">
      <c r="B741" s="85"/>
      <c r="C741" s="85"/>
      <c r="D741" s="85"/>
      <c r="E741" s="85"/>
    </row>
    <row r="742" spans="2:5" ht="15.75" customHeight="1">
      <c r="B742" s="85"/>
      <c r="C742" s="85"/>
      <c r="D742" s="85"/>
      <c r="E742" s="85"/>
    </row>
    <row r="743" spans="2:5" ht="15.75" customHeight="1">
      <c r="B743" s="85"/>
      <c r="C743" s="85"/>
      <c r="D743" s="85"/>
      <c r="E743" s="85"/>
    </row>
    <row r="744" spans="2:5" ht="15.75" customHeight="1">
      <c r="B744" s="85"/>
      <c r="C744" s="85"/>
      <c r="D744" s="85"/>
      <c r="E744" s="85"/>
    </row>
    <row r="745" spans="2:5" ht="15.75" customHeight="1">
      <c r="B745" s="85"/>
      <c r="C745" s="85"/>
      <c r="D745" s="85"/>
      <c r="E745" s="85"/>
    </row>
    <row r="746" spans="2:5" ht="15.75" customHeight="1">
      <c r="B746" s="85"/>
      <c r="C746" s="85"/>
      <c r="D746" s="85"/>
      <c r="E746" s="85"/>
    </row>
    <row r="747" spans="2:5" ht="15.75" customHeight="1">
      <c r="B747" s="85"/>
      <c r="C747" s="85"/>
      <c r="D747" s="85"/>
      <c r="E747" s="85"/>
    </row>
    <row r="748" spans="2:5" ht="15.75" customHeight="1">
      <c r="B748" s="85"/>
      <c r="C748" s="85"/>
      <c r="D748" s="85"/>
      <c r="E748" s="85"/>
    </row>
    <row r="749" spans="2:5" ht="15.75" customHeight="1">
      <c r="B749" s="85"/>
      <c r="C749" s="85"/>
      <c r="D749" s="85"/>
      <c r="E749" s="85"/>
    </row>
    <row r="750" spans="2:5" ht="15.75" customHeight="1">
      <c r="B750" s="85"/>
      <c r="C750" s="85"/>
      <c r="D750" s="85"/>
      <c r="E750" s="85"/>
    </row>
    <row r="751" spans="2:5" ht="15.75" customHeight="1">
      <c r="B751" s="85"/>
      <c r="C751" s="85"/>
      <c r="D751" s="85"/>
      <c r="E751" s="85"/>
    </row>
    <row r="752" spans="2:5" ht="15.75" customHeight="1">
      <c r="B752" s="85"/>
      <c r="C752" s="85"/>
      <c r="D752" s="85"/>
      <c r="E752" s="85"/>
    </row>
    <row r="753" spans="2:5" ht="15.75" customHeight="1">
      <c r="B753" s="85"/>
      <c r="C753" s="85"/>
      <c r="D753" s="85"/>
      <c r="E753" s="85"/>
    </row>
    <row r="754" spans="2:5" ht="15.75" customHeight="1">
      <c r="B754" s="85"/>
      <c r="C754" s="85"/>
      <c r="D754" s="85"/>
      <c r="E754" s="85"/>
    </row>
    <row r="755" spans="2:5" ht="15.75" customHeight="1">
      <c r="B755" s="85"/>
      <c r="C755" s="85"/>
      <c r="D755" s="85"/>
      <c r="E755" s="85"/>
    </row>
    <row r="756" spans="2:5" ht="15.75" customHeight="1">
      <c r="B756" s="85"/>
      <c r="C756" s="85"/>
      <c r="D756" s="85"/>
      <c r="E756" s="85"/>
    </row>
    <row r="757" spans="2:5" ht="15.75" customHeight="1">
      <c r="B757" s="85"/>
      <c r="C757" s="85"/>
      <c r="D757" s="85"/>
      <c r="E757" s="85"/>
    </row>
    <row r="758" spans="2:5" ht="15.75" customHeight="1">
      <c r="B758" s="85"/>
      <c r="C758" s="85"/>
      <c r="D758" s="85"/>
      <c r="E758" s="85"/>
    </row>
    <row r="759" spans="2:5" ht="15.75" customHeight="1">
      <c r="B759" s="85"/>
      <c r="C759" s="85"/>
      <c r="D759" s="85"/>
      <c r="E759" s="85"/>
    </row>
    <row r="760" spans="2:5" ht="15.75" customHeight="1">
      <c r="B760" s="85"/>
      <c r="C760" s="85"/>
      <c r="D760" s="85"/>
      <c r="E760" s="85"/>
    </row>
    <row r="761" spans="2:5" ht="15.75" customHeight="1">
      <c r="B761" s="85"/>
      <c r="C761" s="85"/>
      <c r="D761" s="85"/>
      <c r="E761" s="85"/>
    </row>
    <row r="762" spans="2:5" ht="15.75" customHeight="1">
      <c r="B762" s="85"/>
      <c r="C762" s="85"/>
      <c r="D762" s="85"/>
      <c r="E762" s="85"/>
    </row>
    <row r="763" spans="2:5" ht="15.75" customHeight="1">
      <c r="B763" s="85"/>
      <c r="C763" s="85"/>
      <c r="D763" s="85"/>
      <c r="E763" s="85"/>
    </row>
    <row r="764" spans="2:5" ht="15.75" customHeight="1">
      <c r="B764" s="85"/>
      <c r="C764" s="85"/>
      <c r="D764" s="85"/>
      <c r="E764" s="85"/>
    </row>
    <row r="765" spans="2:5" ht="15.75" customHeight="1">
      <c r="B765" s="85"/>
      <c r="C765" s="85"/>
      <c r="D765" s="85"/>
      <c r="E765" s="85"/>
    </row>
    <row r="766" spans="2:5" ht="15.75" customHeight="1">
      <c r="B766" s="85"/>
      <c r="C766" s="85"/>
      <c r="D766" s="85"/>
      <c r="E766" s="85"/>
    </row>
    <row r="767" spans="2:5" ht="15.75" customHeight="1">
      <c r="B767" s="85"/>
      <c r="C767" s="85"/>
      <c r="D767" s="85"/>
      <c r="E767" s="85"/>
    </row>
    <row r="768" spans="2:5" ht="15.75" customHeight="1">
      <c r="B768" s="85"/>
      <c r="C768" s="85"/>
      <c r="D768" s="85"/>
      <c r="E768" s="85"/>
    </row>
    <row r="769" spans="2:5" ht="15.75" customHeight="1">
      <c r="B769" s="85"/>
      <c r="C769" s="85"/>
      <c r="D769" s="85"/>
      <c r="E769" s="85"/>
    </row>
    <row r="770" spans="2:5" ht="15.75" customHeight="1">
      <c r="B770" s="85"/>
      <c r="C770" s="85"/>
      <c r="D770" s="85"/>
      <c r="E770" s="85"/>
    </row>
    <row r="771" spans="2:5" ht="15.75" customHeight="1">
      <c r="B771" s="85"/>
      <c r="C771" s="85"/>
      <c r="D771" s="85"/>
      <c r="E771" s="85"/>
    </row>
    <row r="772" spans="2:5" ht="15.75" customHeight="1">
      <c r="B772" s="85"/>
      <c r="C772" s="85"/>
      <c r="D772" s="85"/>
      <c r="E772" s="85"/>
    </row>
    <row r="773" spans="2:5" ht="15.75" customHeight="1">
      <c r="B773" s="85"/>
      <c r="C773" s="85"/>
      <c r="D773" s="85"/>
      <c r="E773" s="85"/>
    </row>
    <row r="774" spans="2:5" ht="15.75" customHeight="1">
      <c r="B774" s="85"/>
      <c r="C774" s="85"/>
      <c r="D774" s="85"/>
      <c r="E774" s="85"/>
    </row>
    <row r="775" spans="2:5" ht="15.75" customHeight="1">
      <c r="B775" s="85"/>
      <c r="C775" s="85"/>
      <c r="D775" s="85"/>
      <c r="E775" s="85"/>
    </row>
    <row r="776" spans="2:5" ht="15.75" customHeight="1">
      <c r="B776" s="85"/>
      <c r="C776" s="85"/>
      <c r="D776" s="85"/>
      <c r="E776" s="85"/>
    </row>
    <row r="777" spans="2:5" ht="15.75" customHeight="1">
      <c r="B777" s="85"/>
      <c r="C777" s="85"/>
      <c r="D777" s="85"/>
      <c r="E777" s="85"/>
    </row>
    <row r="778" spans="2:5" ht="15.75" customHeight="1">
      <c r="B778" s="85"/>
      <c r="C778" s="85"/>
      <c r="D778" s="85"/>
      <c r="E778" s="85"/>
    </row>
    <row r="779" spans="2:5" ht="15.75" customHeight="1">
      <c r="B779" s="85"/>
      <c r="C779" s="85"/>
      <c r="D779" s="85"/>
      <c r="E779" s="85"/>
    </row>
    <row r="780" spans="2:5" ht="15.75" customHeight="1">
      <c r="B780" s="85"/>
      <c r="C780" s="85"/>
      <c r="D780" s="85"/>
      <c r="E780" s="85"/>
    </row>
    <row r="781" spans="2:5" ht="15.75" customHeight="1">
      <c r="B781" s="85"/>
      <c r="C781" s="85"/>
      <c r="D781" s="85"/>
      <c r="E781" s="85"/>
    </row>
    <row r="782" spans="2:5" ht="15.75" customHeight="1">
      <c r="B782" s="85"/>
      <c r="C782" s="85"/>
      <c r="D782" s="85"/>
      <c r="E782" s="85"/>
    </row>
    <row r="783" spans="2:5" ht="15.75" customHeight="1">
      <c r="B783" s="85"/>
      <c r="C783" s="85"/>
      <c r="D783" s="85"/>
      <c r="E783" s="85"/>
    </row>
    <row r="784" spans="2:5" ht="15.75" customHeight="1">
      <c r="B784" s="85"/>
      <c r="C784" s="85"/>
      <c r="D784" s="85"/>
      <c r="E784" s="85"/>
    </row>
    <row r="785" spans="2:5" ht="15.75" customHeight="1">
      <c r="B785" s="85"/>
      <c r="C785" s="85"/>
      <c r="D785" s="85"/>
      <c r="E785" s="85"/>
    </row>
    <row r="786" spans="2:5" ht="15.75" customHeight="1">
      <c r="B786" s="85"/>
      <c r="C786" s="85"/>
      <c r="D786" s="85"/>
      <c r="E786" s="85"/>
    </row>
    <row r="787" spans="2:5" ht="15.75" customHeight="1">
      <c r="B787" s="85"/>
      <c r="C787" s="85"/>
      <c r="D787" s="85"/>
      <c r="E787" s="85"/>
    </row>
    <row r="788" spans="2:5" ht="15.75" customHeight="1">
      <c r="B788" s="85"/>
      <c r="C788" s="85"/>
      <c r="D788" s="85"/>
      <c r="E788" s="85"/>
    </row>
    <row r="789" spans="2:5" ht="15.75" customHeight="1">
      <c r="B789" s="85"/>
      <c r="C789" s="85"/>
      <c r="D789" s="85"/>
      <c r="E789" s="85"/>
    </row>
    <row r="790" spans="2:5" ht="15.75" customHeight="1">
      <c r="B790" s="85"/>
      <c r="C790" s="85"/>
      <c r="D790" s="85"/>
      <c r="E790" s="85"/>
    </row>
    <row r="791" spans="2:5" ht="15.75" customHeight="1">
      <c r="B791" s="85"/>
      <c r="C791" s="85"/>
      <c r="D791" s="85"/>
      <c r="E791" s="85"/>
    </row>
    <row r="792" spans="2:5" ht="15.75" customHeight="1">
      <c r="B792" s="85"/>
      <c r="C792" s="85"/>
      <c r="D792" s="85"/>
      <c r="E792" s="85"/>
    </row>
    <row r="793" spans="2:5" ht="15.75" customHeight="1">
      <c r="B793" s="85"/>
      <c r="C793" s="85"/>
      <c r="D793" s="85"/>
      <c r="E793" s="85"/>
    </row>
    <row r="794" spans="2:5" ht="15.75" customHeight="1">
      <c r="B794" s="85"/>
      <c r="C794" s="85"/>
      <c r="D794" s="85"/>
      <c r="E794" s="85"/>
    </row>
    <row r="795" spans="2:5" ht="15.75" customHeight="1">
      <c r="B795" s="85"/>
      <c r="C795" s="85"/>
      <c r="D795" s="85"/>
      <c r="E795" s="85"/>
    </row>
    <row r="796" spans="2:5" ht="15.75" customHeight="1">
      <c r="B796" s="85"/>
      <c r="C796" s="85"/>
      <c r="D796" s="85"/>
      <c r="E796" s="85"/>
    </row>
    <row r="797" spans="2:5" ht="15.75" customHeight="1">
      <c r="B797" s="85"/>
      <c r="C797" s="85"/>
      <c r="D797" s="85"/>
      <c r="E797" s="85"/>
    </row>
    <row r="798" spans="2:5" ht="15.75" customHeight="1">
      <c r="B798" s="85"/>
      <c r="C798" s="85"/>
      <c r="D798" s="85"/>
      <c r="E798" s="85"/>
    </row>
    <row r="799" spans="2:5" ht="15.75" customHeight="1">
      <c r="B799" s="85"/>
      <c r="C799" s="85"/>
      <c r="D799" s="85"/>
      <c r="E799" s="85"/>
    </row>
    <row r="800" spans="2:5" ht="15.75" customHeight="1">
      <c r="B800" s="85"/>
      <c r="C800" s="85"/>
      <c r="D800" s="85"/>
      <c r="E800" s="85"/>
    </row>
    <row r="801" spans="2:5" ht="15.75" customHeight="1">
      <c r="B801" s="85"/>
      <c r="C801" s="85"/>
      <c r="D801" s="85"/>
      <c r="E801" s="85"/>
    </row>
    <row r="802" spans="2:5" ht="15.75" customHeight="1">
      <c r="B802" s="85"/>
      <c r="C802" s="85"/>
      <c r="D802" s="85"/>
      <c r="E802" s="85"/>
    </row>
    <row r="803" spans="2:5" ht="15.75" customHeight="1">
      <c r="B803" s="85"/>
      <c r="C803" s="85"/>
      <c r="D803" s="85"/>
      <c r="E803" s="85"/>
    </row>
    <row r="804" spans="2:5" ht="15.75" customHeight="1">
      <c r="B804" s="85"/>
      <c r="C804" s="85"/>
      <c r="D804" s="85"/>
      <c r="E804" s="85"/>
    </row>
    <row r="805" spans="2:5" ht="15.75" customHeight="1">
      <c r="B805" s="85"/>
      <c r="C805" s="85"/>
      <c r="D805" s="85"/>
      <c r="E805" s="85"/>
    </row>
    <row r="806" spans="2:5" ht="15.75" customHeight="1">
      <c r="B806" s="85"/>
      <c r="C806" s="85"/>
      <c r="D806" s="85"/>
      <c r="E806" s="85"/>
    </row>
    <row r="807" spans="2:5" ht="15.75" customHeight="1">
      <c r="B807" s="85"/>
      <c r="C807" s="85"/>
      <c r="D807" s="85"/>
      <c r="E807" s="85"/>
    </row>
    <row r="808" spans="2:5" ht="15.75" customHeight="1">
      <c r="B808" s="85"/>
      <c r="C808" s="85"/>
      <c r="D808" s="85"/>
      <c r="E808" s="85"/>
    </row>
    <row r="809" spans="2:5" ht="15.75" customHeight="1">
      <c r="B809" s="85"/>
      <c r="C809" s="85"/>
      <c r="D809" s="85"/>
      <c r="E809" s="85"/>
    </row>
    <row r="810" spans="2:5" ht="15.75" customHeight="1">
      <c r="B810" s="85"/>
      <c r="C810" s="85"/>
      <c r="D810" s="85"/>
      <c r="E810" s="85"/>
    </row>
    <row r="811" spans="2:5" ht="15.75" customHeight="1">
      <c r="B811" s="85"/>
      <c r="C811" s="85"/>
      <c r="D811" s="85"/>
      <c r="E811" s="85"/>
    </row>
    <row r="812" spans="2:5" ht="15.75" customHeight="1">
      <c r="B812" s="85"/>
      <c r="C812" s="85"/>
      <c r="D812" s="85"/>
      <c r="E812" s="85"/>
    </row>
    <row r="813" spans="2:5" ht="15.75" customHeight="1">
      <c r="B813" s="85"/>
      <c r="C813" s="85"/>
      <c r="D813" s="85"/>
      <c r="E813" s="85"/>
    </row>
    <row r="814" spans="2:5" ht="15.75" customHeight="1">
      <c r="B814" s="85"/>
      <c r="C814" s="85"/>
      <c r="D814" s="85"/>
      <c r="E814" s="85"/>
    </row>
    <row r="815" spans="2:5" ht="15.75" customHeight="1">
      <c r="B815" s="85"/>
      <c r="C815" s="85"/>
      <c r="D815" s="85"/>
      <c r="E815" s="85"/>
    </row>
    <row r="816" spans="2:5" ht="15.75" customHeight="1">
      <c r="B816" s="85"/>
      <c r="C816" s="85"/>
      <c r="D816" s="85"/>
      <c r="E816" s="85"/>
    </row>
    <row r="817" spans="2:5" ht="15.75" customHeight="1">
      <c r="B817" s="85"/>
      <c r="C817" s="85"/>
      <c r="D817" s="85"/>
      <c r="E817" s="85"/>
    </row>
    <row r="818" spans="2:5" ht="15.75" customHeight="1">
      <c r="B818" s="85"/>
      <c r="C818" s="85"/>
      <c r="D818" s="85"/>
      <c r="E818" s="85"/>
    </row>
    <row r="819" spans="2:5" ht="15.75" customHeight="1">
      <c r="B819" s="85"/>
      <c r="C819" s="85"/>
      <c r="D819" s="85"/>
      <c r="E819" s="85"/>
    </row>
    <row r="820" spans="2:5" ht="15.75" customHeight="1">
      <c r="B820" s="85"/>
      <c r="C820" s="85"/>
      <c r="D820" s="85"/>
      <c r="E820" s="85"/>
    </row>
    <row r="821" spans="2:5" ht="15.75" customHeight="1">
      <c r="B821" s="85"/>
      <c r="C821" s="85"/>
      <c r="D821" s="85"/>
      <c r="E821" s="85"/>
    </row>
    <row r="822" spans="2:5" ht="15.75" customHeight="1">
      <c r="B822" s="85"/>
      <c r="C822" s="85"/>
      <c r="D822" s="85"/>
      <c r="E822" s="85"/>
    </row>
    <row r="823" spans="2:5" ht="15.75" customHeight="1">
      <c r="B823" s="85"/>
      <c r="C823" s="85"/>
      <c r="D823" s="85"/>
      <c r="E823" s="85"/>
    </row>
    <row r="824" spans="2:5" ht="15.75" customHeight="1">
      <c r="B824" s="85"/>
      <c r="C824" s="85"/>
      <c r="D824" s="85"/>
      <c r="E824" s="85"/>
    </row>
    <row r="825" spans="2:5" ht="15.75" customHeight="1">
      <c r="B825" s="85"/>
      <c r="C825" s="85"/>
      <c r="D825" s="85"/>
      <c r="E825" s="85"/>
    </row>
    <row r="826" spans="2:5" ht="15.75" customHeight="1">
      <c r="B826" s="85"/>
      <c r="C826" s="85"/>
      <c r="D826" s="85"/>
      <c r="E826" s="85"/>
    </row>
    <row r="827" spans="2:5" ht="15.75" customHeight="1">
      <c r="B827" s="85"/>
      <c r="C827" s="85"/>
      <c r="D827" s="85"/>
      <c r="E827" s="85"/>
    </row>
    <row r="828" spans="2:5" ht="15.75" customHeight="1">
      <c r="B828" s="85"/>
      <c r="C828" s="85"/>
      <c r="D828" s="85"/>
      <c r="E828" s="85"/>
    </row>
    <row r="829" spans="2:5" ht="15.75" customHeight="1">
      <c r="B829" s="85"/>
      <c r="C829" s="85"/>
      <c r="D829" s="85"/>
      <c r="E829" s="85"/>
    </row>
    <row r="830" spans="2:5" ht="15.75" customHeight="1">
      <c r="B830" s="85"/>
      <c r="C830" s="85"/>
      <c r="D830" s="85"/>
      <c r="E830" s="85"/>
    </row>
    <row r="831" spans="2:5" ht="15.75" customHeight="1">
      <c r="B831" s="85"/>
      <c r="C831" s="85"/>
      <c r="D831" s="85"/>
      <c r="E831" s="85"/>
    </row>
    <row r="832" spans="2:5" ht="15.75" customHeight="1">
      <c r="B832" s="85"/>
      <c r="C832" s="85"/>
      <c r="D832" s="85"/>
      <c r="E832" s="85"/>
    </row>
    <row r="833" spans="2:5" ht="15.75" customHeight="1">
      <c r="B833" s="85"/>
      <c r="C833" s="85"/>
      <c r="D833" s="85"/>
      <c r="E833" s="85"/>
    </row>
    <row r="834" spans="2:5" ht="15.75" customHeight="1">
      <c r="B834" s="85"/>
      <c r="C834" s="85"/>
      <c r="D834" s="85"/>
      <c r="E834" s="85"/>
    </row>
    <row r="835" spans="2:5" ht="15.75" customHeight="1">
      <c r="B835" s="85"/>
      <c r="C835" s="85"/>
      <c r="D835" s="85"/>
      <c r="E835" s="85"/>
    </row>
    <row r="836" spans="2:5" ht="15.75" customHeight="1">
      <c r="B836" s="85"/>
      <c r="C836" s="85"/>
      <c r="D836" s="85"/>
      <c r="E836" s="85"/>
    </row>
    <row r="837" spans="2:5" ht="15.75" customHeight="1">
      <c r="B837" s="85"/>
      <c r="C837" s="85"/>
      <c r="D837" s="85"/>
      <c r="E837" s="85"/>
    </row>
    <row r="838" spans="2:5" ht="15.75" customHeight="1">
      <c r="B838" s="85"/>
      <c r="C838" s="85"/>
      <c r="D838" s="85"/>
      <c r="E838" s="85"/>
    </row>
    <row r="839" spans="2:5" ht="15.75" customHeight="1">
      <c r="B839" s="85"/>
      <c r="C839" s="85"/>
      <c r="D839" s="85"/>
      <c r="E839" s="85"/>
    </row>
    <row r="840" spans="2:5" ht="15.75" customHeight="1">
      <c r="B840" s="85"/>
      <c r="C840" s="85"/>
      <c r="D840" s="85"/>
      <c r="E840" s="85"/>
    </row>
    <row r="841" spans="2:5" ht="15.75" customHeight="1">
      <c r="B841" s="85"/>
      <c r="C841" s="85"/>
      <c r="D841" s="85"/>
      <c r="E841" s="85"/>
    </row>
    <row r="842" spans="2:5" ht="15.75" customHeight="1">
      <c r="B842" s="85"/>
      <c r="C842" s="85"/>
      <c r="D842" s="85"/>
      <c r="E842" s="85"/>
    </row>
    <row r="843" spans="2:5" ht="15.75" customHeight="1">
      <c r="B843" s="85"/>
      <c r="C843" s="85"/>
      <c r="D843" s="85"/>
      <c r="E843" s="85"/>
    </row>
    <row r="844" spans="2:5" ht="15.75" customHeight="1">
      <c r="B844" s="85"/>
      <c r="C844" s="85"/>
      <c r="D844" s="85"/>
      <c r="E844" s="85"/>
    </row>
    <row r="845" spans="2:5" ht="15.75" customHeight="1">
      <c r="B845" s="85"/>
      <c r="C845" s="85"/>
      <c r="D845" s="85"/>
      <c r="E845" s="85"/>
    </row>
    <row r="846" spans="2:5" ht="15.75" customHeight="1">
      <c r="B846" s="85"/>
      <c r="C846" s="85"/>
      <c r="D846" s="85"/>
      <c r="E846" s="85"/>
    </row>
    <row r="847" spans="2:5" ht="15.75" customHeight="1">
      <c r="B847" s="85"/>
      <c r="C847" s="85"/>
      <c r="D847" s="85"/>
      <c r="E847" s="85"/>
    </row>
    <row r="848" spans="2:5" ht="15.75" customHeight="1">
      <c r="B848" s="85"/>
      <c r="C848" s="85"/>
      <c r="D848" s="85"/>
      <c r="E848" s="85"/>
    </row>
    <row r="849" spans="2:5" ht="15.75" customHeight="1">
      <c r="B849" s="85"/>
      <c r="C849" s="85"/>
      <c r="D849" s="85"/>
      <c r="E849" s="85"/>
    </row>
    <row r="850" spans="2:5" ht="15.75" customHeight="1">
      <c r="B850" s="85"/>
      <c r="C850" s="85"/>
      <c r="D850" s="85"/>
      <c r="E850" s="85"/>
    </row>
    <row r="851" spans="2:5" ht="15.75" customHeight="1">
      <c r="B851" s="85"/>
      <c r="C851" s="85"/>
      <c r="D851" s="85"/>
      <c r="E851" s="85"/>
    </row>
    <row r="852" spans="2:5" ht="15.75" customHeight="1">
      <c r="B852" s="85"/>
      <c r="C852" s="85"/>
      <c r="D852" s="85"/>
      <c r="E852" s="85"/>
    </row>
    <row r="853" spans="2:5" ht="15.75" customHeight="1">
      <c r="B853" s="85"/>
      <c r="C853" s="85"/>
      <c r="D853" s="85"/>
      <c r="E853" s="85"/>
    </row>
    <row r="854" spans="2:5" ht="15.75" customHeight="1">
      <c r="B854" s="85"/>
      <c r="C854" s="85"/>
      <c r="D854" s="85"/>
      <c r="E854" s="85"/>
    </row>
    <row r="855" spans="2:5" ht="15.75" customHeight="1">
      <c r="B855" s="85"/>
      <c r="C855" s="85"/>
      <c r="D855" s="85"/>
      <c r="E855" s="85"/>
    </row>
    <row r="856" spans="2:5" ht="15.75" customHeight="1">
      <c r="B856" s="85"/>
      <c r="C856" s="85"/>
      <c r="D856" s="85"/>
      <c r="E856" s="85"/>
    </row>
    <row r="857" spans="2:5" ht="15.75" customHeight="1">
      <c r="B857" s="85"/>
      <c r="C857" s="85"/>
      <c r="D857" s="85"/>
      <c r="E857" s="85"/>
    </row>
    <row r="858" spans="2:5" ht="15.75" customHeight="1">
      <c r="B858" s="85"/>
      <c r="C858" s="85"/>
      <c r="D858" s="85"/>
      <c r="E858" s="85"/>
    </row>
    <row r="859" spans="2:5" ht="15.75" customHeight="1">
      <c r="B859" s="85"/>
      <c r="C859" s="85"/>
      <c r="D859" s="85"/>
      <c r="E859" s="85"/>
    </row>
    <row r="860" spans="2:5" ht="15.75" customHeight="1">
      <c r="B860" s="85"/>
      <c r="C860" s="85"/>
      <c r="D860" s="85"/>
      <c r="E860" s="85"/>
    </row>
    <row r="861" spans="2:5" ht="15.75" customHeight="1">
      <c r="B861" s="85"/>
      <c r="C861" s="85"/>
      <c r="D861" s="85"/>
      <c r="E861" s="85"/>
    </row>
    <row r="862" spans="2:5" ht="15.75" customHeight="1">
      <c r="B862" s="85"/>
      <c r="C862" s="85"/>
      <c r="D862" s="85"/>
      <c r="E862" s="85"/>
    </row>
    <row r="863" spans="2:5" ht="15.75" customHeight="1">
      <c r="B863" s="85"/>
      <c r="C863" s="85"/>
      <c r="D863" s="85"/>
      <c r="E863" s="85"/>
    </row>
    <row r="864" spans="2:5" ht="15.75" customHeight="1">
      <c r="B864" s="85"/>
      <c r="C864" s="85"/>
      <c r="D864" s="85"/>
      <c r="E864" s="85"/>
    </row>
    <row r="865" spans="2:5" ht="15.75" customHeight="1">
      <c r="B865" s="85"/>
      <c r="C865" s="85"/>
      <c r="D865" s="85"/>
      <c r="E865" s="85"/>
    </row>
    <row r="866" spans="2:5" ht="15.75" customHeight="1">
      <c r="B866" s="85"/>
      <c r="C866" s="85"/>
      <c r="D866" s="85"/>
      <c r="E866" s="85"/>
    </row>
    <row r="867" spans="2:5" ht="15.75" customHeight="1">
      <c r="B867" s="85"/>
      <c r="C867" s="85"/>
      <c r="D867" s="85"/>
      <c r="E867" s="85"/>
    </row>
    <row r="868" spans="2:5" ht="15.75" customHeight="1">
      <c r="B868" s="85"/>
      <c r="C868" s="85"/>
      <c r="D868" s="85"/>
      <c r="E868" s="85"/>
    </row>
    <row r="869" spans="2:5" ht="15.75" customHeight="1">
      <c r="B869" s="85"/>
      <c r="C869" s="85"/>
      <c r="D869" s="85"/>
      <c r="E869" s="85"/>
    </row>
    <row r="870" spans="2:5" ht="15.75" customHeight="1">
      <c r="B870" s="85"/>
      <c r="C870" s="85"/>
      <c r="D870" s="85"/>
      <c r="E870" s="85"/>
    </row>
    <row r="871" spans="2:5" ht="15.75" customHeight="1">
      <c r="B871" s="85"/>
      <c r="C871" s="85"/>
      <c r="D871" s="85"/>
      <c r="E871" s="85"/>
    </row>
    <row r="872" spans="2:5" ht="15.75" customHeight="1">
      <c r="B872" s="85"/>
      <c r="C872" s="85"/>
      <c r="D872" s="85"/>
      <c r="E872" s="85"/>
    </row>
    <row r="873" spans="2:5" ht="15.75" customHeight="1">
      <c r="B873" s="85"/>
      <c r="C873" s="85"/>
      <c r="D873" s="85"/>
      <c r="E873" s="85"/>
    </row>
    <row r="874" spans="2:5" ht="15.75" customHeight="1">
      <c r="B874" s="85"/>
      <c r="C874" s="85"/>
      <c r="D874" s="85"/>
      <c r="E874" s="85"/>
    </row>
    <row r="875" spans="2:5" ht="15.75" customHeight="1">
      <c r="B875" s="85"/>
      <c r="C875" s="85"/>
      <c r="D875" s="85"/>
      <c r="E875" s="85"/>
    </row>
    <row r="876" spans="2:5" ht="15.75" customHeight="1">
      <c r="B876" s="85"/>
      <c r="C876" s="85"/>
      <c r="D876" s="85"/>
      <c r="E876" s="85"/>
    </row>
    <row r="877" spans="2:5" ht="15.75" customHeight="1">
      <c r="B877" s="85"/>
      <c r="C877" s="85"/>
      <c r="D877" s="85"/>
      <c r="E877" s="85"/>
    </row>
    <row r="878" spans="2:5" ht="15.75" customHeight="1">
      <c r="B878" s="85"/>
      <c r="C878" s="85"/>
      <c r="D878" s="85"/>
      <c r="E878" s="85"/>
    </row>
    <row r="879" spans="2:5" ht="15.75" customHeight="1">
      <c r="B879" s="85"/>
      <c r="C879" s="85"/>
      <c r="D879" s="85"/>
      <c r="E879" s="85"/>
    </row>
    <row r="880" spans="2:5" ht="15.75" customHeight="1">
      <c r="B880" s="85"/>
      <c r="C880" s="85"/>
      <c r="D880" s="85"/>
      <c r="E880" s="85"/>
    </row>
    <row r="881" spans="2:5" ht="15.75" customHeight="1">
      <c r="B881" s="85"/>
      <c r="C881" s="85"/>
      <c r="D881" s="85"/>
      <c r="E881" s="85"/>
    </row>
    <row r="882" spans="2:5" ht="15.75" customHeight="1">
      <c r="B882" s="85"/>
      <c r="C882" s="85"/>
      <c r="D882" s="85"/>
      <c r="E882" s="85"/>
    </row>
    <row r="883" spans="2:5" ht="15.75" customHeight="1">
      <c r="B883" s="85"/>
      <c r="C883" s="85"/>
      <c r="D883" s="85"/>
      <c r="E883" s="85"/>
    </row>
    <row r="884" spans="2:5" ht="15.75" customHeight="1">
      <c r="B884" s="85"/>
      <c r="C884" s="85"/>
      <c r="D884" s="85"/>
      <c r="E884" s="85"/>
    </row>
    <row r="885" spans="2:5" ht="15.75" customHeight="1">
      <c r="B885" s="85"/>
      <c r="C885" s="85"/>
      <c r="D885" s="85"/>
      <c r="E885" s="85"/>
    </row>
    <row r="886" spans="2:5" ht="15.75" customHeight="1">
      <c r="B886" s="85"/>
      <c r="C886" s="85"/>
      <c r="D886" s="85"/>
      <c r="E886" s="85"/>
    </row>
    <row r="887" spans="2:5" ht="15.75" customHeight="1">
      <c r="B887" s="85"/>
      <c r="C887" s="85"/>
      <c r="D887" s="85"/>
      <c r="E887" s="85"/>
    </row>
    <row r="888" spans="2:5" ht="15.75" customHeight="1">
      <c r="B888" s="85"/>
      <c r="C888" s="85"/>
      <c r="D888" s="85"/>
      <c r="E888" s="85"/>
    </row>
    <row r="889" spans="2:5" ht="15.75" customHeight="1">
      <c r="B889" s="85"/>
      <c r="C889" s="85"/>
      <c r="D889" s="85"/>
      <c r="E889" s="85"/>
    </row>
    <row r="890" spans="2:5" ht="15.75" customHeight="1">
      <c r="B890" s="85"/>
      <c r="C890" s="85"/>
      <c r="D890" s="85"/>
      <c r="E890" s="85"/>
    </row>
    <row r="891" spans="2:5" ht="15.75" customHeight="1">
      <c r="B891" s="85"/>
      <c r="C891" s="85"/>
      <c r="D891" s="85"/>
      <c r="E891" s="85"/>
    </row>
    <row r="892" spans="2:5" ht="15.75" customHeight="1">
      <c r="B892" s="85"/>
      <c r="C892" s="85"/>
      <c r="D892" s="85"/>
      <c r="E892" s="85"/>
    </row>
    <row r="893" spans="2:5" ht="15.75" customHeight="1">
      <c r="B893" s="85"/>
      <c r="C893" s="85"/>
      <c r="D893" s="85"/>
      <c r="E893" s="85"/>
    </row>
    <row r="894" spans="2:5" ht="15.75" customHeight="1">
      <c r="B894" s="85"/>
      <c r="C894" s="85"/>
      <c r="D894" s="85"/>
      <c r="E894" s="85"/>
    </row>
    <row r="895" spans="2:5" ht="15.75" customHeight="1">
      <c r="B895" s="85"/>
      <c r="C895" s="85"/>
      <c r="D895" s="85"/>
      <c r="E895" s="85"/>
    </row>
    <row r="896" spans="2:5" ht="15.75" customHeight="1">
      <c r="B896" s="85"/>
      <c r="C896" s="85"/>
      <c r="D896" s="85"/>
      <c r="E896" s="85"/>
    </row>
    <row r="897" spans="2:5" ht="15.75" customHeight="1">
      <c r="B897" s="85"/>
      <c r="C897" s="85"/>
      <c r="D897" s="85"/>
      <c r="E897" s="85"/>
    </row>
    <row r="898" spans="2:5" ht="15.75" customHeight="1">
      <c r="B898" s="85"/>
      <c r="C898" s="85"/>
      <c r="D898" s="85"/>
      <c r="E898" s="85"/>
    </row>
    <row r="899" spans="2:5" ht="15.75" customHeight="1">
      <c r="B899" s="85"/>
      <c r="C899" s="85"/>
      <c r="D899" s="85"/>
      <c r="E899" s="85"/>
    </row>
    <row r="900" spans="2:5" ht="15.75" customHeight="1">
      <c r="B900" s="85"/>
      <c r="C900" s="85"/>
      <c r="D900" s="85"/>
      <c r="E900" s="85"/>
    </row>
    <row r="901" spans="2:5" ht="15.75" customHeight="1">
      <c r="B901" s="85"/>
      <c r="C901" s="85"/>
      <c r="D901" s="85"/>
      <c r="E901" s="85"/>
    </row>
    <row r="902" spans="2:5" ht="15.75" customHeight="1">
      <c r="B902" s="85"/>
      <c r="C902" s="85"/>
      <c r="D902" s="85"/>
      <c r="E902" s="85"/>
    </row>
    <row r="903" spans="2:5" ht="15.75" customHeight="1">
      <c r="B903" s="85"/>
      <c r="C903" s="85"/>
      <c r="D903" s="85"/>
      <c r="E903" s="85"/>
    </row>
    <row r="904" spans="2:5" ht="15.75" customHeight="1">
      <c r="B904" s="85"/>
      <c r="C904" s="85"/>
      <c r="D904" s="85"/>
      <c r="E904" s="85"/>
    </row>
    <row r="905" spans="2:5" ht="15.75" customHeight="1">
      <c r="B905" s="85"/>
      <c r="C905" s="85"/>
      <c r="D905" s="85"/>
      <c r="E905" s="85"/>
    </row>
    <row r="906" spans="2:5" ht="15.75" customHeight="1">
      <c r="B906" s="85"/>
      <c r="C906" s="85"/>
      <c r="D906" s="85"/>
      <c r="E906" s="85"/>
    </row>
    <row r="907" spans="2:5" ht="15.75" customHeight="1">
      <c r="B907" s="85"/>
      <c r="C907" s="85"/>
      <c r="D907" s="85"/>
      <c r="E907" s="85"/>
    </row>
    <row r="908" spans="2:5" ht="15.75" customHeight="1">
      <c r="B908" s="85"/>
      <c r="C908" s="85"/>
      <c r="D908" s="85"/>
      <c r="E908" s="85"/>
    </row>
    <row r="909" spans="2:5" ht="15.75" customHeight="1">
      <c r="B909" s="85"/>
      <c r="C909" s="85"/>
      <c r="D909" s="85"/>
      <c r="E909" s="85"/>
    </row>
    <row r="910" spans="2:5" ht="15.75" customHeight="1">
      <c r="B910" s="85"/>
      <c r="C910" s="85"/>
      <c r="D910" s="85"/>
      <c r="E910" s="85"/>
    </row>
    <row r="911" spans="2:5" ht="15.75" customHeight="1">
      <c r="B911" s="85"/>
      <c r="C911" s="85"/>
      <c r="D911" s="85"/>
      <c r="E911" s="85"/>
    </row>
    <row r="912" spans="2:5" ht="15.75" customHeight="1">
      <c r="B912" s="85"/>
      <c r="C912" s="85"/>
      <c r="D912" s="85"/>
      <c r="E912" s="85"/>
    </row>
    <row r="913" spans="2:5" ht="15.75" customHeight="1">
      <c r="B913" s="85"/>
      <c r="C913" s="85"/>
      <c r="D913" s="85"/>
      <c r="E913" s="85"/>
    </row>
    <row r="914" spans="2:5" ht="15.75" customHeight="1">
      <c r="B914" s="85"/>
      <c r="C914" s="85"/>
      <c r="D914" s="85"/>
      <c r="E914" s="85"/>
    </row>
    <row r="915" spans="2:5" ht="15.75" customHeight="1">
      <c r="B915" s="85"/>
      <c r="C915" s="85"/>
      <c r="D915" s="85"/>
      <c r="E915" s="85"/>
    </row>
    <row r="916" spans="2:5" ht="15.75" customHeight="1">
      <c r="B916" s="85"/>
      <c r="C916" s="85"/>
      <c r="D916" s="85"/>
      <c r="E916" s="85"/>
    </row>
    <row r="917" spans="2:5" ht="15.75" customHeight="1">
      <c r="B917" s="85"/>
      <c r="C917" s="85"/>
      <c r="D917" s="85"/>
      <c r="E917" s="85"/>
    </row>
    <row r="918" spans="2:5" ht="15.75" customHeight="1">
      <c r="B918" s="85"/>
      <c r="C918" s="85"/>
      <c r="D918" s="85"/>
      <c r="E918" s="85"/>
    </row>
    <row r="919" spans="2:5" ht="15.75" customHeight="1">
      <c r="B919" s="85"/>
      <c r="C919" s="85"/>
      <c r="D919" s="85"/>
      <c r="E919" s="85"/>
    </row>
    <row r="920" spans="2:5" ht="15.75" customHeight="1">
      <c r="B920" s="85"/>
      <c r="C920" s="85"/>
      <c r="D920" s="85"/>
      <c r="E920" s="85"/>
    </row>
    <row r="921" spans="2:5" ht="15.75" customHeight="1">
      <c r="B921" s="85"/>
      <c r="C921" s="85"/>
      <c r="D921" s="85"/>
      <c r="E921" s="85"/>
    </row>
    <row r="922" spans="2:5" ht="15.75" customHeight="1">
      <c r="B922" s="85"/>
      <c r="C922" s="85"/>
      <c r="D922" s="85"/>
      <c r="E922" s="85"/>
    </row>
    <row r="923" spans="2:5" ht="15.75" customHeight="1">
      <c r="B923" s="85"/>
      <c r="C923" s="85"/>
      <c r="D923" s="85"/>
      <c r="E923" s="85"/>
    </row>
    <row r="924" spans="2:5" ht="15.75" customHeight="1">
      <c r="B924" s="85"/>
      <c r="C924" s="85"/>
      <c r="D924" s="85"/>
      <c r="E924" s="85"/>
    </row>
    <row r="925" spans="2:5" ht="15.75" customHeight="1">
      <c r="B925" s="85"/>
      <c r="C925" s="85"/>
      <c r="D925" s="85"/>
      <c r="E925" s="85"/>
    </row>
    <row r="926" spans="2:5" ht="15.75" customHeight="1">
      <c r="B926" s="85"/>
      <c r="C926" s="85"/>
      <c r="D926" s="85"/>
      <c r="E926" s="85"/>
    </row>
    <row r="927" spans="2:5" ht="15.75" customHeight="1">
      <c r="B927" s="85"/>
      <c r="C927" s="85"/>
      <c r="D927" s="85"/>
      <c r="E927" s="85"/>
    </row>
    <row r="928" spans="2:5" ht="15.75" customHeight="1">
      <c r="B928" s="85"/>
      <c r="C928" s="85"/>
      <c r="D928" s="85"/>
      <c r="E928" s="85"/>
    </row>
    <row r="929" spans="2:5" ht="15.75" customHeight="1">
      <c r="B929" s="85"/>
      <c r="C929" s="85"/>
      <c r="D929" s="85"/>
      <c r="E929" s="85"/>
    </row>
    <row r="930" spans="2:5" ht="15.75" customHeight="1">
      <c r="B930" s="85"/>
      <c r="C930" s="85"/>
      <c r="D930" s="85"/>
      <c r="E930" s="85"/>
    </row>
    <row r="931" spans="2:5" ht="15.75" customHeight="1">
      <c r="B931" s="85"/>
      <c r="C931" s="85"/>
      <c r="D931" s="85"/>
      <c r="E931" s="85"/>
    </row>
    <row r="932" spans="2:5" ht="15.75" customHeight="1">
      <c r="B932" s="85"/>
      <c r="C932" s="85"/>
      <c r="D932" s="85"/>
      <c r="E932" s="85"/>
    </row>
    <row r="933" spans="2:5" ht="15.75" customHeight="1">
      <c r="B933" s="85"/>
      <c r="C933" s="85"/>
      <c r="D933" s="85"/>
      <c r="E933" s="85"/>
    </row>
    <row r="934" spans="2:5" ht="15.75" customHeight="1">
      <c r="B934" s="85"/>
      <c r="C934" s="85"/>
      <c r="D934" s="85"/>
      <c r="E934" s="85"/>
    </row>
    <row r="935" spans="2:5" ht="15.75" customHeight="1">
      <c r="B935" s="85"/>
      <c r="C935" s="85"/>
      <c r="D935" s="85"/>
      <c r="E935" s="85"/>
    </row>
    <row r="936" spans="2:5" ht="15.75" customHeight="1">
      <c r="B936" s="85"/>
      <c r="C936" s="85"/>
      <c r="D936" s="85"/>
      <c r="E936" s="85"/>
    </row>
    <row r="937" spans="2:5" ht="15.75" customHeight="1">
      <c r="B937" s="85"/>
      <c r="C937" s="85"/>
      <c r="D937" s="85"/>
      <c r="E937" s="85"/>
    </row>
    <row r="938" spans="2:5" ht="15.75" customHeight="1">
      <c r="B938" s="85"/>
      <c r="C938" s="85"/>
      <c r="D938" s="85"/>
      <c r="E938" s="85"/>
    </row>
    <row r="939" spans="2:5" ht="15.75" customHeight="1">
      <c r="B939" s="85"/>
      <c r="C939" s="85"/>
      <c r="D939" s="85"/>
      <c r="E939" s="85"/>
    </row>
    <row r="940" spans="2:5" ht="15.75" customHeight="1">
      <c r="B940" s="85"/>
      <c r="C940" s="85"/>
      <c r="D940" s="85"/>
      <c r="E940" s="85"/>
    </row>
    <row r="941" spans="2:5" ht="15.75" customHeight="1">
      <c r="B941" s="85"/>
      <c r="C941" s="85"/>
      <c r="D941" s="85"/>
      <c r="E941" s="85"/>
    </row>
    <row r="942" spans="2:5" ht="15.75" customHeight="1">
      <c r="B942" s="85"/>
      <c r="C942" s="85"/>
      <c r="D942" s="85"/>
      <c r="E942" s="85"/>
    </row>
    <row r="943" spans="2:5" ht="15.75" customHeight="1">
      <c r="B943" s="85"/>
      <c r="C943" s="85"/>
      <c r="D943" s="85"/>
      <c r="E943" s="85"/>
    </row>
    <row r="944" spans="2:5" ht="15.75" customHeight="1">
      <c r="B944" s="85"/>
      <c r="C944" s="85"/>
      <c r="D944" s="85"/>
      <c r="E944" s="85"/>
    </row>
    <row r="945" spans="2:5" ht="15.75" customHeight="1">
      <c r="B945" s="85"/>
      <c r="C945" s="85"/>
      <c r="D945" s="85"/>
      <c r="E945" s="85"/>
    </row>
    <row r="946" spans="2:5" ht="15.75" customHeight="1">
      <c r="B946" s="85"/>
      <c r="C946" s="85"/>
      <c r="D946" s="85"/>
      <c r="E946" s="85"/>
    </row>
    <row r="947" spans="2:5" ht="15.75" customHeight="1">
      <c r="B947" s="85"/>
      <c r="C947" s="85"/>
      <c r="D947" s="85"/>
      <c r="E947" s="85"/>
    </row>
    <row r="948" spans="2:5" ht="15.75" customHeight="1">
      <c r="B948" s="85"/>
      <c r="C948" s="85"/>
      <c r="D948" s="85"/>
      <c r="E948" s="85"/>
    </row>
    <row r="949" spans="2:5" ht="15.75" customHeight="1">
      <c r="B949" s="85"/>
      <c r="C949" s="85"/>
      <c r="D949" s="85"/>
      <c r="E949" s="85"/>
    </row>
    <row r="950" spans="2:5" ht="15.75" customHeight="1">
      <c r="B950" s="85"/>
      <c r="C950" s="85"/>
      <c r="D950" s="85"/>
      <c r="E950" s="85"/>
    </row>
    <row r="951" spans="2:5" ht="15.75" customHeight="1">
      <c r="B951" s="85"/>
      <c r="C951" s="85"/>
      <c r="D951" s="85"/>
      <c r="E951" s="85"/>
    </row>
    <row r="952" spans="2:5" ht="15.75" customHeight="1">
      <c r="B952" s="85"/>
      <c r="C952" s="85"/>
      <c r="D952" s="85"/>
      <c r="E952" s="85"/>
    </row>
    <row r="953" spans="2:5" ht="15.75" customHeight="1">
      <c r="B953" s="85"/>
      <c r="C953" s="85"/>
      <c r="D953" s="85"/>
      <c r="E953" s="85"/>
    </row>
    <row r="954" spans="2:5" ht="15.75" customHeight="1">
      <c r="B954" s="85"/>
      <c r="C954" s="85"/>
      <c r="D954" s="85"/>
      <c r="E954" s="85"/>
    </row>
    <row r="955" spans="2:5" ht="15.75" customHeight="1">
      <c r="B955" s="85"/>
      <c r="C955" s="85"/>
      <c r="D955" s="85"/>
      <c r="E955" s="85"/>
    </row>
    <row r="956" spans="2:5" ht="15.75" customHeight="1">
      <c r="B956" s="85"/>
      <c r="C956" s="85"/>
      <c r="D956" s="85"/>
      <c r="E956" s="85"/>
    </row>
    <row r="957" spans="2:5" ht="15.75" customHeight="1">
      <c r="B957" s="85"/>
      <c r="C957" s="85"/>
      <c r="D957" s="85"/>
      <c r="E957" s="85"/>
    </row>
    <row r="958" spans="2:5" ht="15.75" customHeight="1">
      <c r="B958" s="85"/>
      <c r="C958" s="85"/>
      <c r="D958" s="85"/>
      <c r="E958" s="85"/>
    </row>
    <row r="959" spans="2:5" ht="15.75" customHeight="1">
      <c r="B959" s="85"/>
      <c r="C959" s="85"/>
      <c r="D959" s="85"/>
      <c r="E959" s="85"/>
    </row>
    <row r="960" spans="2:5" ht="15.75" customHeight="1">
      <c r="B960" s="85"/>
      <c r="C960" s="85"/>
      <c r="D960" s="85"/>
      <c r="E960" s="85"/>
    </row>
    <row r="961" spans="2:5" ht="15.75" customHeight="1">
      <c r="B961" s="85"/>
      <c r="C961" s="85"/>
      <c r="D961" s="85"/>
      <c r="E961" s="85"/>
    </row>
    <row r="962" spans="2:5" ht="15.75" customHeight="1">
      <c r="B962" s="85"/>
      <c r="C962" s="85"/>
      <c r="D962" s="85"/>
      <c r="E962" s="85"/>
    </row>
    <row r="963" spans="2:5" ht="15.75" customHeight="1">
      <c r="B963" s="85"/>
      <c r="C963" s="85"/>
      <c r="D963" s="85"/>
      <c r="E963" s="85"/>
    </row>
    <row r="964" spans="2:5" ht="15.75" customHeight="1">
      <c r="B964" s="85"/>
      <c r="C964" s="85"/>
      <c r="D964" s="85"/>
      <c r="E964" s="85"/>
    </row>
    <row r="965" spans="2:5" ht="15.75" customHeight="1">
      <c r="B965" s="85"/>
      <c r="C965" s="85"/>
      <c r="D965" s="85"/>
      <c r="E965" s="85"/>
    </row>
    <row r="966" spans="2:5" ht="15.75" customHeight="1">
      <c r="B966" s="85"/>
      <c r="C966" s="85"/>
      <c r="D966" s="85"/>
      <c r="E966" s="85"/>
    </row>
    <row r="967" spans="2:5" ht="15.75" customHeight="1">
      <c r="B967" s="85"/>
      <c r="C967" s="85"/>
      <c r="D967" s="85"/>
      <c r="E967" s="85"/>
    </row>
    <row r="968" spans="2:5" ht="15.75" customHeight="1">
      <c r="B968" s="85"/>
      <c r="C968" s="85"/>
      <c r="D968" s="85"/>
      <c r="E968" s="85"/>
    </row>
    <row r="969" spans="2:5" ht="15.75" customHeight="1">
      <c r="B969" s="85"/>
      <c r="C969" s="85"/>
      <c r="D969" s="85"/>
      <c r="E969" s="85"/>
    </row>
    <row r="970" spans="2:5" ht="15.75" customHeight="1">
      <c r="B970" s="85"/>
      <c r="C970" s="85"/>
      <c r="D970" s="85"/>
      <c r="E970" s="85"/>
    </row>
    <row r="971" spans="2:5" ht="15.75" customHeight="1">
      <c r="B971" s="85"/>
      <c r="C971" s="85"/>
      <c r="D971" s="85"/>
      <c r="E971" s="85"/>
    </row>
    <row r="972" spans="2:5" ht="15.75" customHeight="1">
      <c r="B972" s="85"/>
      <c r="C972" s="85"/>
      <c r="D972" s="85"/>
      <c r="E972" s="85"/>
    </row>
    <row r="973" spans="2:5" ht="15.75" customHeight="1">
      <c r="B973" s="85"/>
      <c r="C973" s="85"/>
      <c r="D973" s="85"/>
      <c r="E973" s="85"/>
    </row>
    <row r="974" spans="2:5" ht="15.75" customHeight="1">
      <c r="B974" s="85"/>
      <c r="C974" s="85"/>
      <c r="D974" s="85"/>
      <c r="E974" s="85"/>
    </row>
    <row r="975" spans="2:5" ht="15.75" customHeight="1">
      <c r="B975" s="85"/>
      <c r="C975" s="85"/>
      <c r="D975" s="85"/>
      <c r="E975" s="85"/>
    </row>
    <row r="976" spans="2:5" ht="15.75" customHeight="1">
      <c r="B976" s="85"/>
      <c r="C976" s="85"/>
      <c r="D976" s="85"/>
      <c r="E976" s="85"/>
    </row>
    <row r="977" spans="2:5" ht="15.75" customHeight="1">
      <c r="B977" s="85"/>
      <c r="C977" s="85"/>
      <c r="D977" s="85"/>
      <c r="E977" s="85"/>
    </row>
    <row r="978" spans="2:5" ht="15.75" customHeight="1">
      <c r="B978" s="85"/>
      <c r="C978" s="85"/>
      <c r="D978" s="85"/>
      <c r="E978" s="85"/>
    </row>
    <row r="979" spans="2:5" ht="15.75" customHeight="1">
      <c r="B979" s="85"/>
      <c r="C979" s="85"/>
      <c r="D979" s="85"/>
      <c r="E979" s="85"/>
    </row>
    <row r="980" spans="2:5" ht="15.75" customHeight="1">
      <c r="B980" s="85"/>
      <c r="C980" s="85"/>
      <c r="D980" s="85"/>
      <c r="E980" s="85"/>
    </row>
    <row r="981" spans="2:5" ht="15.75" customHeight="1">
      <c r="B981" s="85"/>
      <c r="C981" s="85"/>
      <c r="D981" s="85"/>
      <c r="E981" s="85"/>
    </row>
    <row r="982" spans="2:5" ht="15.75" customHeight="1">
      <c r="B982" s="85"/>
      <c r="C982" s="85"/>
      <c r="D982" s="85"/>
      <c r="E982" s="85"/>
    </row>
    <row r="983" spans="2:5" ht="15.75" customHeight="1">
      <c r="B983" s="85"/>
      <c r="C983" s="85"/>
      <c r="D983" s="85"/>
      <c r="E983" s="85"/>
    </row>
    <row r="984" spans="2:5" ht="15.75" customHeight="1">
      <c r="B984" s="85"/>
      <c r="C984" s="85"/>
      <c r="D984" s="85"/>
      <c r="E984" s="85"/>
    </row>
    <row r="985" spans="2:5" ht="15.75" customHeight="1">
      <c r="B985" s="85"/>
      <c r="C985" s="85"/>
      <c r="D985" s="85"/>
      <c r="E985" s="85"/>
    </row>
    <row r="986" spans="2:5" ht="15.75" customHeight="1">
      <c r="B986" s="85"/>
      <c r="C986" s="85"/>
      <c r="D986" s="85"/>
      <c r="E986" s="85"/>
    </row>
    <row r="987" spans="2:5" ht="15.75" customHeight="1">
      <c r="B987" s="85"/>
      <c r="C987" s="85"/>
      <c r="D987" s="85"/>
      <c r="E987" s="85"/>
    </row>
    <row r="988" spans="2:5" ht="15.75" customHeight="1">
      <c r="B988" s="85"/>
      <c r="C988" s="85"/>
      <c r="D988" s="85"/>
      <c r="E988" s="85"/>
    </row>
    <row r="989" spans="2:5" ht="15.75" customHeight="1">
      <c r="B989" s="85"/>
      <c r="C989" s="85"/>
      <c r="D989" s="85"/>
      <c r="E989" s="85"/>
    </row>
    <row r="990" spans="2:5" ht="15.75" customHeight="1">
      <c r="B990" s="85"/>
      <c r="C990" s="85"/>
      <c r="D990" s="85"/>
      <c r="E990" s="85"/>
    </row>
    <row r="991" spans="2:5" ht="15.75" customHeight="1">
      <c r="B991" s="85"/>
      <c r="C991" s="85"/>
      <c r="D991" s="85"/>
      <c r="E991" s="85"/>
    </row>
    <row r="992" spans="2:5" ht="15.75" customHeight="1">
      <c r="B992" s="85"/>
      <c r="C992" s="85"/>
      <c r="D992" s="85"/>
      <c r="E992" s="85"/>
    </row>
    <row r="993" spans="2:5" ht="15.75" customHeight="1">
      <c r="B993" s="85"/>
      <c r="C993" s="85"/>
      <c r="D993" s="85"/>
      <c r="E993" s="85"/>
    </row>
    <row r="994" spans="2:5" ht="15.75" customHeight="1">
      <c r="B994" s="85"/>
      <c r="C994" s="85"/>
      <c r="D994" s="85"/>
      <c r="E994" s="85"/>
    </row>
    <row r="995" spans="2:5" ht="15.75" customHeight="1">
      <c r="B995" s="85"/>
      <c r="C995" s="85"/>
      <c r="D995" s="85"/>
      <c r="E995" s="85"/>
    </row>
    <row r="996" spans="2:5" ht="15.75" customHeight="1">
      <c r="B996" s="85"/>
      <c r="C996" s="85"/>
      <c r="D996" s="85"/>
      <c r="E996" s="85"/>
    </row>
    <row r="997" spans="2:5" ht="15.75" customHeight="1">
      <c r="B997" s="85"/>
      <c r="C997" s="85"/>
      <c r="D997" s="85"/>
      <c r="E997" s="85"/>
    </row>
    <row r="998" spans="2:5" ht="15.75" customHeight="1">
      <c r="B998" s="85"/>
      <c r="C998" s="85"/>
      <c r="D998" s="85"/>
      <c r="E998" s="85"/>
    </row>
    <row r="999" spans="2:5" ht="15.75" customHeight="1">
      <c r="B999" s="85"/>
      <c r="C999" s="85"/>
      <c r="D999" s="85"/>
      <c r="E999" s="85"/>
    </row>
  </sheetData>
  <mergeCells count="13">
    <mergeCell ref="A6:G6"/>
    <mergeCell ref="H3:H4"/>
    <mergeCell ref="I3:I4"/>
    <mergeCell ref="J3:J4"/>
    <mergeCell ref="A1:J1"/>
    <mergeCell ref="A2:J2"/>
    <mergeCell ref="A3:A4"/>
    <mergeCell ref="B3:B4"/>
    <mergeCell ref="C3:C4"/>
    <mergeCell ref="D3:D4"/>
    <mergeCell ref="E3:E4"/>
    <mergeCell ref="F3:F4"/>
    <mergeCell ref="G3:G4"/>
  </mergeCells>
  <pageMargins left="0.511811024" right="0.511811024" top="1.6316666666666666" bottom="1.2515624999999999" header="0" footer="0"/>
  <pageSetup paperSize="9" scale="81"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workbookViewId="0"/>
  </sheetViews>
  <sheetFormatPr defaultColWidth="12.5703125" defaultRowHeight="15" customHeight="1"/>
  <cols>
    <col min="1" max="1" width="15" customWidth="1"/>
    <col min="2" max="3" width="9.140625" customWidth="1"/>
    <col min="4" max="4" width="20.85546875" customWidth="1"/>
    <col min="5" max="5" width="25" customWidth="1"/>
    <col min="6" max="6" width="26.28515625" customWidth="1"/>
    <col min="7" max="7" width="9.140625" customWidth="1"/>
    <col min="8" max="8" width="13.7109375" customWidth="1"/>
    <col min="9" max="10" width="9.140625" customWidth="1"/>
    <col min="11" max="26" width="8.5703125" customWidth="1"/>
  </cols>
  <sheetData>
    <row r="1" spans="1:26" ht="12.75" customHeight="1">
      <c r="A1" s="313" t="s">
        <v>246</v>
      </c>
      <c r="B1" s="362"/>
      <c r="C1" s="362"/>
      <c r="D1" s="362"/>
      <c r="E1" s="362"/>
      <c r="F1" s="364"/>
      <c r="G1" s="77"/>
      <c r="H1" s="77"/>
      <c r="I1" s="77"/>
      <c r="J1" s="77"/>
      <c r="K1" s="77"/>
      <c r="L1" s="77"/>
      <c r="M1" s="77"/>
      <c r="N1" s="77"/>
      <c r="O1" s="77"/>
      <c r="P1" s="77"/>
      <c r="Q1" s="77"/>
      <c r="R1" s="77"/>
      <c r="S1" s="77"/>
      <c r="T1" s="77"/>
      <c r="U1" s="77"/>
      <c r="V1" s="77"/>
      <c r="W1" s="77"/>
      <c r="X1" s="77"/>
      <c r="Y1" s="77"/>
      <c r="Z1" s="77"/>
    </row>
    <row r="2" spans="1:26" ht="12.75" customHeight="1">
      <c r="A2" s="314" t="s">
        <v>247</v>
      </c>
      <c r="B2" s="314" t="s">
        <v>248</v>
      </c>
      <c r="C2" s="314" t="s">
        <v>242</v>
      </c>
      <c r="D2" s="314" t="s">
        <v>249</v>
      </c>
      <c r="E2" s="314" t="s">
        <v>250</v>
      </c>
      <c r="F2" s="314" t="s">
        <v>251</v>
      </c>
      <c r="G2" s="77"/>
      <c r="H2" s="77"/>
      <c r="I2" s="77"/>
      <c r="J2" s="77"/>
      <c r="K2" s="77"/>
      <c r="L2" s="77"/>
      <c r="M2" s="77"/>
      <c r="N2" s="77"/>
      <c r="O2" s="77"/>
      <c r="P2" s="77"/>
      <c r="Q2" s="77"/>
      <c r="R2" s="77"/>
      <c r="S2" s="77"/>
      <c r="T2" s="77"/>
      <c r="U2" s="77"/>
      <c r="V2" s="77"/>
      <c r="W2" s="77"/>
      <c r="X2" s="77"/>
      <c r="Y2" s="77"/>
      <c r="Z2" s="77"/>
    </row>
    <row r="3" spans="1:26" ht="12.75" customHeight="1">
      <c r="A3" s="363"/>
      <c r="B3" s="363"/>
      <c r="C3" s="363"/>
      <c r="D3" s="363"/>
      <c r="E3" s="363"/>
      <c r="F3" s="363"/>
      <c r="G3" s="77"/>
      <c r="H3" s="77"/>
      <c r="I3" s="77"/>
      <c r="J3" s="77"/>
      <c r="K3" s="77"/>
      <c r="L3" s="77"/>
      <c r="M3" s="77"/>
      <c r="N3" s="77"/>
      <c r="O3" s="77"/>
      <c r="P3" s="77"/>
      <c r="Q3" s="77"/>
      <c r="R3" s="77"/>
      <c r="S3" s="77"/>
      <c r="T3" s="77"/>
      <c r="U3" s="77"/>
      <c r="V3" s="77"/>
      <c r="W3" s="77"/>
      <c r="X3" s="77"/>
      <c r="Y3" s="77"/>
      <c r="Z3" s="77"/>
    </row>
    <row r="4" spans="1:26" ht="12.75" customHeight="1">
      <c r="A4" s="92" t="s">
        <v>252</v>
      </c>
      <c r="B4" s="93" t="s">
        <v>233</v>
      </c>
      <c r="C4" s="93">
        <v>1</v>
      </c>
      <c r="D4" s="94">
        <v>1990</v>
      </c>
      <c r="E4" s="94">
        <f>D4*C4</f>
        <v>1990</v>
      </c>
      <c r="F4" s="95">
        <f>E4/H5</f>
        <v>165.83333333333334</v>
      </c>
      <c r="G4" s="77"/>
      <c r="H4" s="96" t="s">
        <v>198</v>
      </c>
      <c r="I4" s="77"/>
      <c r="J4" s="77"/>
      <c r="K4" s="77"/>
      <c r="L4" s="77"/>
      <c r="M4" s="77"/>
      <c r="N4" s="77"/>
      <c r="O4" s="77"/>
      <c r="P4" s="77"/>
      <c r="Q4" s="77"/>
      <c r="R4" s="77"/>
      <c r="S4" s="77"/>
      <c r="T4" s="77"/>
      <c r="U4" s="77"/>
      <c r="V4" s="77"/>
      <c r="W4" s="77"/>
      <c r="X4" s="77"/>
      <c r="Y4" s="77"/>
      <c r="Z4" s="77"/>
    </row>
    <row r="5" spans="1:26" ht="12.75" customHeight="1">
      <c r="A5" s="311" t="s">
        <v>253</v>
      </c>
      <c r="B5" s="362"/>
      <c r="C5" s="364"/>
      <c r="D5" s="311" t="s">
        <v>237</v>
      </c>
      <c r="E5" s="364"/>
      <c r="F5" s="97">
        <f>F4/6</f>
        <v>27.638888888888889</v>
      </c>
      <c r="G5" s="98"/>
      <c r="H5" s="96">
        <v>12</v>
      </c>
      <c r="I5" s="312"/>
      <c r="J5" s="354"/>
      <c r="K5" s="77"/>
      <c r="L5" s="77"/>
      <c r="M5" s="77"/>
      <c r="N5" s="77"/>
      <c r="O5" s="77"/>
      <c r="P5" s="77"/>
      <c r="Q5" s="77"/>
      <c r="R5" s="77"/>
      <c r="S5" s="77"/>
      <c r="T5" s="77"/>
      <c r="U5" s="77"/>
      <c r="V5" s="77"/>
      <c r="W5" s="77"/>
      <c r="X5" s="77"/>
      <c r="Y5" s="77"/>
      <c r="Z5" s="77"/>
    </row>
    <row r="6" spans="1:26" ht="12.75" customHeight="1">
      <c r="A6" s="77"/>
      <c r="B6" s="77"/>
      <c r="C6" s="77"/>
      <c r="D6" s="77"/>
      <c r="E6" s="77"/>
      <c r="F6" s="77"/>
      <c r="G6" s="77"/>
      <c r="H6" s="77"/>
      <c r="I6" s="77"/>
      <c r="J6" s="77"/>
      <c r="K6" s="77"/>
      <c r="L6" s="77"/>
      <c r="M6" s="77"/>
      <c r="N6" s="77"/>
      <c r="O6" s="77"/>
      <c r="P6" s="77"/>
      <c r="Q6" s="77"/>
      <c r="R6" s="77"/>
      <c r="S6" s="77"/>
      <c r="T6" s="77"/>
      <c r="U6" s="77"/>
      <c r="V6" s="77"/>
      <c r="W6" s="77"/>
      <c r="X6" s="77"/>
      <c r="Y6" s="77"/>
      <c r="Z6" s="77"/>
    </row>
    <row r="7" spans="1:26" ht="12.75" customHeight="1">
      <c r="A7" s="77"/>
      <c r="B7" s="77"/>
      <c r="C7" s="77"/>
      <c r="D7" s="77"/>
      <c r="E7" s="77"/>
      <c r="F7" s="77"/>
      <c r="G7" s="77"/>
      <c r="H7" s="77"/>
      <c r="I7" s="77"/>
      <c r="J7" s="77"/>
      <c r="K7" s="77"/>
      <c r="L7" s="77"/>
      <c r="M7" s="77"/>
      <c r="N7" s="77"/>
      <c r="O7" s="77"/>
      <c r="P7" s="77"/>
      <c r="Q7" s="77"/>
      <c r="R7" s="77"/>
      <c r="S7" s="77"/>
      <c r="T7" s="77"/>
      <c r="U7" s="77"/>
      <c r="V7" s="77"/>
      <c r="W7" s="77"/>
      <c r="X7" s="77"/>
      <c r="Y7" s="77"/>
      <c r="Z7" s="77"/>
    </row>
    <row r="8" spans="1:26" ht="12.75" customHeight="1">
      <c r="A8" s="77"/>
      <c r="B8" s="77"/>
      <c r="C8" s="77"/>
      <c r="D8" s="77"/>
      <c r="E8" s="77"/>
      <c r="F8" s="77"/>
      <c r="G8" s="77"/>
      <c r="H8" s="77"/>
      <c r="I8" s="77"/>
      <c r="J8" s="77"/>
      <c r="K8" s="77"/>
      <c r="L8" s="77"/>
      <c r="M8" s="77"/>
      <c r="N8" s="77"/>
      <c r="O8" s="77"/>
      <c r="P8" s="77"/>
      <c r="Q8" s="77"/>
      <c r="R8" s="77"/>
      <c r="S8" s="77"/>
      <c r="T8" s="77"/>
      <c r="U8" s="77"/>
      <c r="V8" s="77"/>
      <c r="W8" s="77"/>
      <c r="X8" s="77"/>
      <c r="Y8" s="77"/>
      <c r="Z8" s="77"/>
    </row>
    <row r="9" spans="1:26" ht="12.75" customHeight="1">
      <c r="A9" s="77"/>
      <c r="B9" s="77"/>
      <c r="C9" s="77"/>
      <c r="D9" s="77"/>
      <c r="E9" s="77"/>
      <c r="F9" s="77"/>
      <c r="G9" s="77"/>
      <c r="H9" s="77"/>
      <c r="I9" s="77"/>
      <c r="J9" s="77"/>
      <c r="K9" s="77"/>
      <c r="L9" s="77"/>
      <c r="M9" s="77"/>
      <c r="N9" s="77"/>
      <c r="O9" s="77"/>
      <c r="P9" s="77"/>
      <c r="Q9" s="77"/>
      <c r="R9" s="77"/>
      <c r="S9" s="77"/>
      <c r="T9" s="77"/>
      <c r="U9" s="77"/>
      <c r="V9" s="77"/>
      <c r="W9" s="77"/>
      <c r="X9" s="77"/>
      <c r="Y9" s="77"/>
      <c r="Z9" s="77"/>
    </row>
    <row r="10" spans="1:26" ht="12.75" customHeight="1">
      <c r="A10" s="77"/>
      <c r="B10" s="77"/>
      <c r="C10" s="77"/>
      <c r="D10" s="77"/>
      <c r="E10" s="77"/>
      <c r="F10" s="77"/>
      <c r="G10" s="77"/>
      <c r="H10" s="77"/>
      <c r="I10" s="77"/>
      <c r="J10" s="77"/>
      <c r="K10" s="77"/>
      <c r="L10" s="77"/>
      <c r="M10" s="77"/>
      <c r="N10" s="77"/>
      <c r="O10" s="77"/>
      <c r="P10" s="77"/>
      <c r="Q10" s="77"/>
      <c r="R10" s="77"/>
      <c r="S10" s="77"/>
      <c r="T10" s="77"/>
      <c r="U10" s="77"/>
      <c r="V10" s="77"/>
      <c r="W10" s="77"/>
      <c r="X10" s="77"/>
      <c r="Y10" s="77"/>
      <c r="Z10" s="77"/>
    </row>
    <row r="11" spans="1:26" ht="12.75" customHeight="1">
      <c r="A11" s="77"/>
      <c r="B11" s="77"/>
      <c r="C11" s="77"/>
      <c r="D11" s="77"/>
      <c r="E11" s="77"/>
      <c r="F11" s="77"/>
      <c r="G11" s="77"/>
      <c r="H11" s="77"/>
      <c r="I11" s="77"/>
      <c r="J11" s="77"/>
      <c r="K11" s="77"/>
      <c r="L11" s="77"/>
      <c r="M11" s="77"/>
      <c r="N11" s="77"/>
      <c r="O11" s="77"/>
      <c r="P11" s="77"/>
      <c r="Q11" s="77"/>
      <c r="R11" s="77"/>
      <c r="S11" s="77"/>
      <c r="T11" s="77"/>
      <c r="U11" s="77"/>
      <c r="V11" s="77"/>
      <c r="W11" s="77"/>
      <c r="X11" s="77"/>
      <c r="Y11" s="77"/>
      <c r="Z11" s="77"/>
    </row>
    <row r="12" spans="1:26" ht="12.75" customHeight="1">
      <c r="A12" s="77"/>
      <c r="B12" s="77"/>
      <c r="C12" s="77"/>
      <c r="D12" s="77"/>
      <c r="E12" s="77"/>
      <c r="F12" s="77"/>
      <c r="G12" s="77"/>
      <c r="H12" s="77"/>
      <c r="I12" s="77"/>
      <c r="J12" s="77"/>
      <c r="K12" s="77"/>
      <c r="L12" s="77"/>
      <c r="M12" s="77"/>
      <c r="N12" s="77"/>
      <c r="O12" s="77"/>
      <c r="P12" s="77"/>
      <c r="Q12" s="77"/>
      <c r="R12" s="77"/>
      <c r="S12" s="77"/>
      <c r="T12" s="77"/>
      <c r="U12" s="77"/>
      <c r="V12" s="77"/>
      <c r="W12" s="77"/>
      <c r="X12" s="77"/>
      <c r="Y12" s="77"/>
      <c r="Z12" s="77"/>
    </row>
    <row r="13" spans="1:26" ht="12.75" customHeight="1">
      <c r="A13" s="77"/>
      <c r="B13" s="77"/>
      <c r="C13" s="77"/>
      <c r="D13" s="77"/>
      <c r="E13" s="77"/>
      <c r="F13" s="77"/>
      <c r="G13" s="77"/>
      <c r="H13" s="77"/>
      <c r="I13" s="77"/>
      <c r="J13" s="77"/>
      <c r="K13" s="77"/>
      <c r="L13" s="77"/>
      <c r="M13" s="77"/>
      <c r="N13" s="77"/>
      <c r="O13" s="77"/>
      <c r="P13" s="77"/>
      <c r="Q13" s="77"/>
      <c r="R13" s="77"/>
      <c r="S13" s="77"/>
      <c r="T13" s="77"/>
      <c r="U13" s="77"/>
      <c r="V13" s="77"/>
      <c r="W13" s="77"/>
      <c r="X13" s="77"/>
      <c r="Y13" s="77"/>
      <c r="Z13" s="77"/>
    </row>
    <row r="14" spans="1:26" ht="12.75" customHeight="1">
      <c r="A14" s="77"/>
      <c r="B14" s="77"/>
      <c r="C14" s="77"/>
      <c r="D14" s="77"/>
      <c r="E14" s="77"/>
      <c r="F14" s="77"/>
      <c r="G14" s="77"/>
      <c r="H14" s="77"/>
      <c r="I14" s="77"/>
      <c r="J14" s="77"/>
      <c r="K14" s="77"/>
      <c r="L14" s="77"/>
      <c r="M14" s="77"/>
      <c r="N14" s="77"/>
      <c r="O14" s="77"/>
      <c r="P14" s="77"/>
      <c r="Q14" s="77"/>
      <c r="R14" s="77"/>
      <c r="S14" s="77"/>
      <c r="T14" s="77"/>
      <c r="U14" s="77"/>
      <c r="V14" s="77"/>
      <c r="W14" s="77"/>
      <c r="X14" s="77"/>
      <c r="Y14" s="77"/>
      <c r="Z14" s="77"/>
    </row>
    <row r="15" spans="1:26" ht="12.75" customHeight="1">
      <c r="A15" s="77"/>
      <c r="B15" s="77"/>
      <c r="C15" s="77"/>
      <c r="D15" s="77"/>
      <c r="E15" s="77"/>
      <c r="F15" s="77"/>
      <c r="G15" s="77"/>
      <c r="H15" s="77"/>
      <c r="I15" s="77"/>
      <c r="J15" s="77"/>
      <c r="K15" s="77"/>
      <c r="L15" s="77"/>
      <c r="M15" s="77"/>
      <c r="N15" s="77"/>
      <c r="O15" s="77"/>
      <c r="P15" s="77"/>
      <c r="Q15" s="77"/>
      <c r="R15" s="77"/>
      <c r="S15" s="77"/>
      <c r="T15" s="77"/>
      <c r="U15" s="77"/>
      <c r="V15" s="77"/>
      <c r="W15" s="77"/>
      <c r="X15" s="77"/>
      <c r="Y15" s="77"/>
      <c r="Z15" s="77"/>
    </row>
    <row r="16" spans="1:26" ht="12.75" customHeight="1">
      <c r="A16" s="77"/>
      <c r="B16" s="77"/>
      <c r="C16" s="77"/>
      <c r="D16" s="77"/>
      <c r="E16" s="77"/>
      <c r="F16" s="77"/>
      <c r="G16" s="77"/>
      <c r="H16" s="77"/>
      <c r="I16" s="77"/>
      <c r="J16" s="77"/>
      <c r="K16" s="77"/>
      <c r="L16" s="77"/>
      <c r="M16" s="77"/>
      <c r="N16" s="77"/>
      <c r="O16" s="77"/>
      <c r="P16" s="77"/>
      <c r="Q16" s="77"/>
      <c r="R16" s="77"/>
      <c r="S16" s="77"/>
      <c r="T16" s="77"/>
      <c r="U16" s="77"/>
      <c r="V16" s="77"/>
      <c r="W16" s="77"/>
      <c r="X16" s="77"/>
      <c r="Y16" s="77"/>
      <c r="Z16" s="77"/>
    </row>
    <row r="17" spans="1:26" ht="12.75" customHeight="1">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row>
    <row r="18" spans="1:26" ht="12.75" customHeight="1">
      <c r="A18" s="77"/>
      <c r="B18" s="77"/>
      <c r="C18" s="77"/>
      <c r="D18" s="77"/>
      <c r="E18" s="77"/>
      <c r="F18" s="77"/>
      <c r="G18" s="77"/>
      <c r="H18" s="77"/>
      <c r="I18" s="77"/>
      <c r="J18" s="77"/>
      <c r="K18" s="77"/>
      <c r="L18" s="77"/>
      <c r="M18" s="77"/>
      <c r="N18" s="77"/>
      <c r="O18" s="77"/>
      <c r="P18" s="77"/>
      <c r="Q18" s="77"/>
      <c r="R18" s="77"/>
      <c r="S18" s="77"/>
      <c r="T18" s="77"/>
      <c r="U18" s="77"/>
      <c r="V18" s="77"/>
      <c r="W18" s="77"/>
      <c r="X18" s="77"/>
      <c r="Y18" s="77"/>
      <c r="Z18" s="77"/>
    </row>
    <row r="19" spans="1:26" ht="12.75" customHeight="1">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row>
    <row r="20" spans="1:26" ht="12.75" customHeight="1">
      <c r="A20" s="77"/>
      <c r="B20" s="77"/>
      <c r="C20" s="77"/>
      <c r="D20" s="77"/>
      <c r="E20" s="77"/>
      <c r="F20" s="77"/>
      <c r="G20" s="77"/>
      <c r="H20" s="77"/>
      <c r="I20" s="77"/>
      <c r="J20" s="77"/>
      <c r="K20" s="77"/>
      <c r="L20" s="77"/>
      <c r="M20" s="77"/>
      <c r="N20" s="77"/>
      <c r="O20" s="77"/>
      <c r="P20" s="77"/>
      <c r="Q20" s="77"/>
      <c r="R20" s="77"/>
      <c r="S20" s="77"/>
      <c r="T20" s="77"/>
      <c r="U20" s="77"/>
      <c r="V20" s="77"/>
      <c r="W20" s="77"/>
      <c r="X20" s="77"/>
      <c r="Y20" s="77"/>
      <c r="Z20" s="77"/>
    </row>
    <row r="21" spans="1:26" ht="12.75" customHeight="1">
      <c r="A21" s="77"/>
      <c r="B21" s="77"/>
      <c r="C21" s="77"/>
      <c r="D21" s="77"/>
      <c r="E21" s="77"/>
      <c r="F21" s="77"/>
      <c r="G21" s="77"/>
      <c r="H21" s="77"/>
      <c r="I21" s="77"/>
      <c r="J21" s="77"/>
      <c r="K21" s="77"/>
      <c r="L21" s="77"/>
      <c r="M21" s="77"/>
      <c r="N21" s="77"/>
      <c r="O21" s="77"/>
      <c r="P21" s="77"/>
      <c r="Q21" s="77"/>
      <c r="R21" s="77"/>
      <c r="S21" s="77"/>
      <c r="T21" s="77"/>
      <c r="U21" s="77"/>
      <c r="V21" s="77"/>
      <c r="W21" s="77"/>
      <c r="X21" s="77"/>
      <c r="Y21" s="77"/>
      <c r="Z21" s="77"/>
    </row>
    <row r="22" spans="1:26" ht="12.75" customHeight="1">
      <c r="A22" s="77"/>
      <c r="B22" s="77"/>
      <c r="C22" s="77"/>
      <c r="D22" s="77"/>
      <c r="E22" s="77"/>
      <c r="F22" s="77"/>
      <c r="G22" s="77"/>
      <c r="H22" s="77"/>
      <c r="I22" s="77"/>
      <c r="J22" s="77"/>
      <c r="K22" s="77"/>
      <c r="L22" s="77"/>
      <c r="M22" s="77"/>
      <c r="N22" s="77"/>
      <c r="O22" s="77"/>
      <c r="P22" s="77"/>
      <c r="Q22" s="77"/>
      <c r="R22" s="77"/>
      <c r="S22" s="77"/>
      <c r="T22" s="77"/>
      <c r="U22" s="77"/>
      <c r="V22" s="77"/>
      <c r="W22" s="77"/>
      <c r="X22" s="77"/>
      <c r="Y22" s="77"/>
      <c r="Z22" s="77"/>
    </row>
    <row r="23" spans="1:26" ht="12.75" customHeight="1">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row>
    <row r="24" spans="1:26" ht="12.75" customHeight="1">
      <c r="A24" s="77"/>
      <c r="B24" s="77"/>
      <c r="C24" s="77"/>
      <c r="D24" s="77"/>
      <c r="E24" s="77"/>
      <c r="F24" s="77"/>
      <c r="G24" s="77"/>
      <c r="H24" s="77"/>
      <c r="I24" s="77"/>
      <c r="J24" s="77"/>
      <c r="K24" s="77"/>
      <c r="L24" s="77"/>
      <c r="M24" s="77"/>
      <c r="N24" s="77"/>
      <c r="O24" s="77"/>
      <c r="P24" s="77"/>
      <c r="Q24" s="77"/>
      <c r="R24" s="77"/>
      <c r="S24" s="77"/>
      <c r="T24" s="77"/>
      <c r="U24" s="77"/>
      <c r="V24" s="77"/>
      <c r="W24" s="77"/>
      <c r="X24" s="77"/>
      <c r="Y24" s="77"/>
      <c r="Z24" s="77"/>
    </row>
    <row r="25" spans="1:26" ht="12.75" customHeight="1">
      <c r="A25" s="77"/>
      <c r="B25" s="77"/>
      <c r="C25" s="77"/>
      <c r="D25" s="77"/>
      <c r="E25" s="77"/>
      <c r="F25" s="77"/>
      <c r="G25" s="77"/>
      <c r="H25" s="77"/>
      <c r="I25" s="77"/>
      <c r="J25" s="77"/>
      <c r="K25" s="77"/>
      <c r="L25" s="77"/>
      <c r="M25" s="77"/>
      <c r="N25" s="77"/>
      <c r="O25" s="77"/>
      <c r="P25" s="77"/>
      <c r="Q25" s="77"/>
      <c r="R25" s="77"/>
      <c r="S25" s="77"/>
      <c r="T25" s="77"/>
      <c r="U25" s="77"/>
      <c r="V25" s="77"/>
      <c r="W25" s="77"/>
      <c r="X25" s="77"/>
      <c r="Y25" s="77"/>
      <c r="Z25" s="77"/>
    </row>
    <row r="26" spans="1:26" ht="12.75" customHeight="1">
      <c r="A26" s="77"/>
      <c r="B26" s="77"/>
      <c r="C26" s="77"/>
      <c r="D26" s="77"/>
      <c r="E26" s="77"/>
      <c r="F26" s="77"/>
      <c r="G26" s="77"/>
      <c r="H26" s="77"/>
      <c r="I26" s="77"/>
      <c r="J26" s="77"/>
      <c r="K26" s="77"/>
      <c r="L26" s="77"/>
      <c r="M26" s="77"/>
      <c r="N26" s="77"/>
      <c r="O26" s="77"/>
      <c r="P26" s="77"/>
      <c r="Q26" s="77"/>
      <c r="R26" s="77"/>
      <c r="S26" s="77"/>
      <c r="T26" s="77"/>
      <c r="U26" s="77"/>
      <c r="V26" s="77"/>
      <c r="W26" s="77"/>
      <c r="X26" s="77"/>
      <c r="Y26" s="77"/>
      <c r="Z26" s="77"/>
    </row>
    <row r="27" spans="1:26" ht="12.75" customHeight="1">
      <c r="A27" s="77"/>
      <c r="B27" s="77"/>
      <c r="C27" s="77"/>
      <c r="D27" s="77"/>
      <c r="E27" s="77"/>
      <c r="F27" s="77"/>
      <c r="G27" s="77"/>
      <c r="H27" s="77"/>
      <c r="I27" s="77"/>
      <c r="J27" s="77"/>
      <c r="K27" s="77"/>
      <c r="L27" s="77"/>
      <c r="M27" s="77"/>
      <c r="N27" s="77"/>
      <c r="O27" s="77"/>
      <c r="P27" s="77"/>
      <c r="Q27" s="77"/>
      <c r="R27" s="77"/>
      <c r="S27" s="77"/>
      <c r="T27" s="77"/>
      <c r="U27" s="77"/>
      <c r="V27" s="77"/>
      <c r="W27" s="77"/>
      <c r="X27" s="77"/>
      <c r="Y27" s="77"/>
      <c r="Z27" s="77"/>
    </row>
    <row r="28" spans="1:26" ht="12.75" customHeight="1">
      <c r="A28" s="77"/>
      <c r="B28" s="77"/>
      <c r="C28" s="77"/>
      <c r="D28" s="77"/>
      <c r="E28" s="77"/>
      <c r="F28" s="77"/>
      <c r="G28" s="77"/>
      <c r="H28" s="77"/>
      <c r="I28" s="77"/>
      <c r="J28" s="77"/>
      <c r="K28" s="77"/>
      <c r="L28" s="77"/>
      <c r="M28" s="77"/>
      <c r="N28" s="77"/>
      <c r="O28" s="77"/>
      <c r="P28" s="77"/>
      <c r="Q28" s="77"/>
      <c r="R28" s="77"/>
      <c r="S28" s="77"/>
      <c r="T28" s="77"/>
      <c r="U28" s="77"/>
      <c r="V28" s="77"/>
      <c r="W28" s="77"/>
      <c r="X28" s="77"/>
      <c r="Y28" s="77"/>
      <c r="Z28" s="77"/>
    </row>
    <row r="29" spans="1:26" ht="12.75" customHeight="1">
      <c r="A29" s="77"/>
      <c r="B29" s="77"/>
      <c r="C29" s="77"/>
      <c r="D29" s="77"/>
      <c r="E29" s="77"/>
      <c r="F29" s="77"/>
      <c r="G29" s="77"/>
      <c r="H29" s="77"/>
      <c r="I29" s="77"/>
      <c r="J29" s="77"/>
      <c r="K29" s="77"/>
      <c r="L29" s="77"/>
      <c r="M29" s="77"/>
      <c r="N29" s="77"/>
      <c r="O29" s="77"/>
      <c r="P29" s="77"/>
      <c r="Q29" s="77"/>
      <c r="R29" s="77"/>
      <c r="S29" s="77"/>
      <c r="T29" s="77"/>
      <c r="U29" s="77"/>
      <c r="V29" s="77"/>
      <c r="W29" s="77"/>
      <c r="X29" s="77"/>
      <c r="Y29" s="77"/>
      <c r="Z29" s="77"/>
    </row>
    <row r="30" spans="1:26" ht="12.75" customHeight="1">
      <c r="A30" s="77"/>
      <c r="B30" s="77"/>
      <c r="C30" s="77"/>
      <c r="D30" s="77"/>
      <c r="E30" s="77"/>
      <c r="F30" s="77"/>
      <c r="G30" s="77"/>
      <c r="H30" s="77"/>
      <c r="I30" s="77"/>
      <c r="J30" s="77"/>
      <c r="K30" s="77"/>
      <c r="L30" s="77"/>
      <c r="M30" s="77"/>
      <c r="N30" s="77"/>
      <c r="O30" s="77"/>
      <c r="P30" s="77"/>
      <c r="Q30" s="77"/>
      <c r="R30" s="77"/>
      <c r="S30" s="77"/>
      <c r="T30" s="77"/>
      <c r="U30" s="77"/>
      <c r="V30" s="77"/>
      <c r="W30" s="77"/>
      <c r="X30" s="77"/>
      <c r="Y30" s="77"/>
      <c r="Z30" s="77"/>
    </row>
    <row r="31" spans="1:26" ht="12.75" customHeight="1">
      <c r="A31" s="77"/>
      <c r="B31" s="77"/>
      <c r="C31" s="77"/>
      <c r="D31" s="77"/>
      <c r="E31" s="77"/>
      <c r="F31" s="77"/>
      <c r="G31" s="77"/>
      <c r="H31" s="77"/>
      <c r="I31" s="77"/>
      <c r="J31" s="77"/>
      <c r="K31" s="77"/>
      <c r="L31" s="77"/>
      <c r="M31" s="77"/>
      <c r="N31" s="77"/>
      <c r="O31" s="77"/>
      <c r="P31" s="77"/>
      <c r="Q31" s="77"/>
      <c r="R31" s="77"/>
      <c r="S31" s="77"/>
      <c r="T31" s="77"/>
      <c r="U31" s="77"/>
      <c r="V31" s="77"/>
      <c r="W31" s="77"/>
      <c r="X31" s="77"/>
      <c r="Y31" s="77"/>
      <c r="Z31" s="77"/>
    </row>
    <row r="32" spans="1:26" ht="12.75" customHeight="1">
      <c r="A32" s="77"/>
      <c r="B32" s="77"/>
      <c r="C32" s="77"/>
      <c r="D32" s="77"/>
      <c r="E32" s="77"/>
      <c r="F32" s="77"/>
      <c r="G32" s="77"/>
      <c r="H32" s="77"/>
      <c r="I32" s="77"/>
      <c r="J32" s="77"/>
      <c r="K32" s="77"/>
      <c r="L32" s="77"/>
      <c r="M32" s="77"/>
      <c r="N32" s="77"/>
      <c r="O32" s="77"/>
      <c r="P32" s="77"/>
      <c r="Q32" s="77"/>
      <c r="R32" s="77"/>
      <c r="S32" s="77"/>
      <c r="T32" s="77"/>
      <c r="U32" s="77"/>
      <c r="V32" s="77"/>
      <c r="W32" s="77"/>
      <c r="X32" s="77"/>
      <c r="Y32" s="77"/>
      <c r="Z32" s="77"/>
    </row>
    <row r="33" spans="1:26" ht="12.75" customHeight="1">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4" spans="1:26" ht="12.75" customHeight="1">
      <c r="A34" s="77"/>
      <c r="B34" s="77"/>
      <c r="C34" s="77"/>
      <c r="D34" s="77"/>
      <c r="E34" s="77"/>
      <c r="F34" s="77"/>
      <c r="G34" s="77"/>
      <c r="H34" s="77"/>
      <c r="I34" s="77"/>
      <c r="J34" s="77"/>
      <c r="K34" s="77"/>
      <c r="L34" s="77"/>
      <c r="M34" s="77"/>
      <c r="N34" s="77"/>
      <c r="O34" s="77"/>
      <c r="P34" s="77"/>
      <c r="Q34" s="77"/>
      <c r="R34" s="77"/>
      <c r="S34" s="77"/>
      <c r="T34" s="77"/>
      <c r="U34" s="77"/>
      <c r="V34" s="77"/>
      <c r="W34" s="77"/>
      <c r="X34" s="77"/>
      <c r="Y34" s="77"/>
      <c r="Z34" s="77"/>
    </row>
    <row r="35" spans="1:26" ht="12.75" customHeight="1">
      <c r="A35" s="77"/>
      <c r="B35" s="77"/>
      <c r="C35" s="77"/>
      <c r="D35" s="77"/>
      <c r="E35" s="77"/>
      <c r="F35" s="77"/>
      <c r="G35" s="77"/>
      <c r="H35" s="77"/>
      <c r="I35" s="77"/>
      <c r="J35" s="77"/>
      <c r="K35" s="77"/>
      <c r="L35" s="77"/>
      <c r="M35" s="77"/>
      <c r="N35" s="77"/>
      <c r="O35" s="77"/>
      <c r="P35" s="77"/>
      <c r="Q35" s="77"/>
      <c r="R35" s="77"/>
      <c r="S35" s="77"/>
      <c r="T35" s="77"/>
      <c r="U35" s="77"/>
      <c r="V35" s="77"/>
      <c r="W35" s="77"/>
      <c r="X35" s="77"/>
      <c r="Y35" s="77"/>
      <c r="Z35" s="77"/>
    </row>
    <row r="36" spans="1:26" ht="12.75" customHeight="1">
      <c r="A36" s="77"/>
      <c r="B36" s="77"/>
      <c r="C36" s="77"/>
      <c r="D36" s="77"/>
      <c r="E36" s="77"/>
      <c r="F36" s="77"/>
      <c r="G36" s="77"/>
      <c r="H36" s="77"/>
      <c r="I36" s="77"/>
      <c r="J36" s="77"/>
      <c r="K36" s="77"/>
      <c r="L36" s="77"/>
      <c r="M36" s="77"/>
      <c r="N36" s="77"/>
      <c r="O36" s="77"/>
      <c r="P36" s="77"/>
      <c r="Q36" s="77"/>
      <c r="R36" s="77"/>
      <c r="S36" s="77"/>
      <c r="T36" s="77"/>
      <c r="U36" s="77"/>
      <c r="V36" s="77"/>
      <c r="W36" s="77"/>
      <c r="X36" s="77"/>
      <c r="Y36" s="77"/>
      <c r="Z36" s="77"/>
    </row>
    <row r="37" spans="1:26" ht="12.75" customHeight="1">
      <c r="A37" s="77"/>
      <c r="B37" s="77"/>
      <c r="C37" s="77"/>
      <c r="D37" s="77"/>
      <c r="E37" s="77"/>
      <c r="F37" s="77"/>
      <c r="G37" s="77"/>
      <c r="H37" s="77"/>
      <c r="I37" s="77"/>
      <c r="J37" s="77"/>
      <c r="K37" s="77"/>
      <c r="L37" s="77"/>
      <c r="M37" s="77"/>
      <c r="N37" s="77"/>
      <c r="O37" s="77"/>
      <c r="P37" s="77"/>
      <c r="Q37" s="77"/>
      <c r="R37" s="77"/>
      <c r="S37" s="77"/>
      <c r="T37" s="77"/>
      <c r="U37" s="77"/>
      <c r="V37" s="77"/>
      <c r="W37" s="77"/>
      <c r="X37" s="77"/>
      <c r="Y37" s="77"/>
      <c r="Z37" s="77"/>
    </row>
    <row r="38" spans="1:26" ht="12.75" customHeight="1">
      <c r="A38" s="77"/>
      <c r="B38" s="77"/>
      <c r="C38" s="77"/>
      <c r="D38" s="77"/>
      <c r="E38" s="77"/>
      <c r="F38" s="77"/>
      <c r="G38" s="77"/>
      <c r="H38" s="77"/>
      <c r="I38" s="77"/>
      <c r="J38" s="77"/>
      <c r="K38" s="77"/>
      <c r="L38" s="77"/>
      <c r="M38" s="77"/>
      <c r="N38" s="77"/>
      <c r="O38" s="77"/>
      <c r="P38" s="77"/>
      <c r="Q38" s="77"/>
      <c r="R38" s="77"/>
      <c r="S38" s="77"/>
      <c r="T38" s="77"/>
      <c r="U38" s="77"/>
      <c r="V38" s="77"/>
      <c r="W38" s="77"/>
      <c r="X38" s="77"/>
      <c r="Y38" s="77"/>
      <c r="Z38" s="77"/>
    </row>
    <row r="39" spans="1:26" ht="12.75" customHeight="1">
      <c r="A39" s="77"/>
      <c r="B39" s="77"/>
      <c r="C39" s="77"/>
      <c r="D39" s="77"/>
      <c r="E39" s="77"/>
      <c r="F39" s="77"/>
      <c r="G39" s="77"/>
      <c r="H39" s="77"/>
      <c r="I39" s="77"/>
      <c r="J39" s="77"/>
      <c r="K39" s="77"/>
      <c r="L39" s="77"/>
      <c r="M39" s="77"/>
      <c r="N39" s="77"/>
      <c r="O39" s="77"/>
      <c r="P39" s="77"/>
      <c r="Q39" s="77"/>
      <c r="R39" s="77"/>
      <c r="S39" s="77"/>
      <c r="T39" s="77"/>
      <c r="U39" s="77"/>
      <c r="V39" s="77"/>
      <c r="W39" s="77"/>
      <c r="X39" s="77"/>
      <c r="Y39" s="77"/>
      <c r="Z39" s="77"/>
    </row>
    <row r="40" spans="1:26" ht="12.75" customHeight="1">
      <c r="A40" s="77"/>
      <c r="B40" s="77"/>
      <c r="C40" s="77"/>
      <c r="D40" s="77"/>
      <c r="E40" s="77"/>
      <c r="F40" s="77"/>
      <c r="G40" s="77"/>
      <c r="H40" s="77"/>
      <c r="I40" s="77"/>
      <c r="J40" s="77"/>
      <c r="K40" s="77"/>
      <c r="L40" s="77"/>
      <c r="M40" s="77"/>
      <c r="N40" s="77"/>
      <c r="O40" s="77"/>
      <c r="P40" s="77"/>
      <c r="Q40" s="77"/>
      <c r="R40" s="77"/>
      <c r="S40" s="77"/>
      <c r="T40" s="77"/>
      <c r="U40" s="77"/>
      <c r="V40" s="77"/>
      <c r="W40" s="77"/>
      <c r="X40" s="77"/>
      <c r="Y40" s="77"/>
      <c r="Z40" s="77"/>
    </row>
    <row r="41" spans="1:26" ht="12.75" customHeight="1">
      <c r="A41" s="77"/>
      <c r="B41" s="77"/>
      <c r="C41" s="77"/>
      <c r="D41" s="77"/>
      <c r="E41" s="77"/>
      <c r="F41" s="77"/>
      <c r="G41" s="77"/>
      <c r="H41" s="77"/>
      <c r="I41" s="77"/>
      <c r="J41" s="77"/>
      <c r="K41" s="77"/>
      <c r="L41" s="77"/>
      <c r="M41" s="77"/>
      <c r="N41" s="77"/>
      <c r="O41" s="77"/>
      <c r="P41" s="77"/>
      <c r="Q41" s="77"/>
      <c r="R41" s="77"/>
      <c r="S41" s="77"/>
      <c r="T41" s="77"/>
      <c r="U41" s="77"/>
      <c r="V41" s="77"/>
      <c r="W41" s="77"/>
      <c r="X41" s="77"/>
      <c r="Y41" s="77"/>
      <c r="Z41" s="77"/>
    </row>
    <row r="42" spans="1:26" ht="12.75" customHeight="1">
      <c r="A42" s="77"/>
      <c r="B42" s="77"/>
      <c r="C42" s="77"/>
      <c r="D42" s="77"/>
      <c r="E42" s="77"/>
      <c r="F42" s="77"/>
      <c r="G42" s="77"/>
      <c r="H42" s="77"/>
      <c r="I42" s="77"/>
      <c r="J42" s="77"/>
      <c r="K42" s="77"/>
      <c r="L42" s="77"/>
      <c r="M42" s="77"/>
      <c r="N42" s="77"/>
      <c r="O42" s="77"/>
      <c r="P42" s="77"/>
      <c r="Q42" s="77"/>
      <c r="R42" s="77"/>
      <c r="S42" s="77"/>
      <c r="T42" s="77"/>
      <c r="U42" s="77"/>
      <c r="V42" s="77"/>
      <c r="W42" s="77"/>
      <c r="X42" s="77"/>
      <c r="Y42" s="77"/>
      <c r="Z42" s="77"/>
    </row>
    <row r="43" spans="1:26" ht="12.75" customHeight="1">
      <c r="A43" s="77"/>
      <c r="B43" s="77"/>
      <c r="C43" s="77"/>
      <c r="D43" s="77"/>
      <c r="E43" s="77"/>
      <c r="F43" s="77"/>
      <c r="G43" s="77"/>
      <c r="H43" s="77"/>
      <c r="I43" s="77"/>
      <c r="J43" s="77"/>
      <c r="K43" s="77"/>
      <c r="L43" s="77"/>
      <c r="M43" s="77"/>
      <c r="N43" s="77"/>
      <c r="O43" s="77"/>
      <c r="P43" s="77"/>
      <c r="Q43" s="77"/>
      <c r="R43" s="77"/>
      <c r="S43" s="77"/>
      <c r="T43" s="77"/>
      <c r="U43" s="77"/>
      <c r="V43" s="77"/>
      <c r="W43" s="77"/>
      <c r="X43" s="77"/>
      <c r="Y43" s="77"/>
      <c r="Z43" s="77"/>
    </row>
    <row r="44" spans="1:26" ht="12.75" customHeight="1">
      <c r="A44" s="77"/>
      <c r="B44" s="77"/>
      <c r="C44" s="77"/>
      <c r="D44" s="77"/>
      <c r="E44" s="77"/>
      <c r="F44" s="77"/>
      <c r="G44" s="77"/>
      <c r="H44" s="77"/>
      <c r="I44" s="77"/>
      <c r="J44" s="77"/>
      <c r="K44" s="77"/>
      <c r="L44" s="77"/>
      <c r="M44" s="77"/>
      <c r="N44" s="77"/>
      <c r="O44" s="77"/>
      <c r="P44" s="77"/>
      <c r="Q44" s="77"/>
      <c r="R44" s="77"/>
      <c r="S44" s="77"/>
      <c r="T44" s="77"/>
      <c r="U44" s="77"/>
      <c r="V44" s="77"/>
      <c r="W44" s="77"/>
      <c r="X44" s="77"/>
      <c r="Y44" s="77"/>
      <c r="Z44" s="77"/>
    </row>
    <row r="45" spans="1:26" ht="12.75" customHeight="1">
      <c r="A45" s="77"/>
      <c r="B45" s="77"/>
      <c r="C45" s="77"/>
      <c r="D45" s="77"/>
      <c r="E45" s="77"/>
      <c r="F45" s="77"/>
      <c r="G45" s="77"/>
      <c r="H45" s="77"/>
      <c r="I45" s="77"/>
      <c r="J45" s="77"/>
      <c r="K45" s="77"/>
      <c r="L45" s="77"/>
      <c r="M45" s="77"/>
      <c r="N45" s="77"/>
      <c r="O45" s="77"/>
      <c r="P45" s="77"/>
      <c r="Q45" s="77"/>
      <c r="R45" s="77"/>
      <c r="S45" s="77"/>
      <c r="T45" s="77"/>
      <c r="U45" s="77"/>
      <c r="V45" s="77"/>
      <c r="W45" s="77"/>
      <c r="X45" s="77"/>
      <c r="Y45" s="77"/>
      <c r="Z45" s="77"/>
    </row>
    <row r="46" spans="1:26" ht="12.75" customHeight="1">
      <c r="A46" s="77"/>
      <c r="B46" s="77"/>
      <c r="C46" s="77"/>
      <c r="D46" s="77"/>
      <c r="E46" s="77"/>
      <c r="F46" s="77"/>
      <c r="G46" s="77"/>
      <c r="H46" s="77"/>
      <c r="I46" s="77"/>
      <c r="J46" s="77"/>
      <c r="K46" s="77"/>
      <c r="L46" s="77"/>
      <c r="M46" s="77"/>
      <c r="N46" s="77"/>
      <c r="O46" s="77"/>
      <c r="P46" s="77"/>
      <c r="Q46" s="77"/>
      <c r="R46" s="77"/>
      <c r="S46" s="77"/>
      <c r="T46" s="77"/>
      <c r="U46" s="77"/>
      <c r="V46" s="77"/>
      <c r="W46" s="77"/>
      <c r="X46" s="77"/>
      <c r="Y46" s="77"/>
      <c r="Z46" s="77"/>
    </row>
    <row r="47" spans="1:26" ht="12.75" customHeight="1">
      <c r="A47" s="77"/>
      <c r="B47" s="77"/>
      <c r="C47" s="77"/>
      <c r="D47" s="77"/>
      <c r="E47" s="77"/>
      <c r="F47" s="77"/>
      <c r="G47" s="77"/>
      <c r="H47" s="77"/>
      <c r="I47" s="77"/>
      <c r="J47" s="77"/>
      <c r="K47" s="77"/>
      <c r="L47" s="77"/>
      <c r="M47" s="77"/>
      <c r="N47" s="77"/>
      <c r="O47" s="77"/>
      <c r="P47" s="77"/>
      <c r="Q47" s="77"/>
      <c r="R47" s="77"/>
      <c r="S47" s="77"/>
      <c r="T47" s="77"/>
      <c r="U47" s="77"/>
      <c r="V47" s="77"/>
      <c r="W47" s="77"/>
      <c r="X47" s="77"/>
      <c r="Y47" s="77"/>
      <c r="Z47" s="77"/>
    </row>
    <row r="48" spans="1:26" ht="12.75" customHeight="1">
      <c r="A48" s="77"/>
      <c r="B48" s="77"/>
      <c r="C48" s="77"/>
      <c r="D48" s="77"/>
      <c r="E48" s="77"/>
      <c r="F48" s="77"/>
      <c r="G48" s="77"/>
      <c r="H48" s="77"/>
      <c r="I48" s="77"/>
      <c r="J48" s="77"/>
      <c r="K48" s="77"/>
      <c r="L48" s="77"/>
      <c r="M48" s="77"/>
      <c r="N48" s="77"/>
      <c r="O48" s="77"/>
      <c r="P48" s="77"/>
      <c r="Q48" s="77"/>
      <c r="R48" s="77"/>
      <c r="S48" s="77"/>
      <c r="T48" s="77"/>
      <c r="U48" s="77"/>
      <c r="V48" s="77"/>
      <c r="W48" s="77"/>
      <c r="X48" s="77"/>
      <c r="Y48" s="77"/>
      <c r="Z48" s="77"/>
    </row>
    <row r="49" spans="1:26" ht="12.75" customHeight="1">
      <c r="A49" s="77"/>
      <c r="B49" s="77"/>
      <c r="C49" s="77"/>
      <c r="D49" s="77"/>
      <c r="E49" s="77"/>
      <c r="F49" s="77"/>
      <c r="G49" s="77"/>
      <c r="H49" s="77"/>
      <c r="I49" s="77"/>
      <c r="J49" s="77"/>
      <c r="K49" s="77"/>
      <c r="L49" s="77"/>
      <c r="M49" s="77"/>
      <c r="N49" s="77"/>
      <c r="O49" s="77"/>
      <c r="P49" s="77"/>
      <c r="Q49" s="77"/>
      <c r="R49" s="77"/>
      <c r="S49" s="77"/>
      <c r="T49" s="77"/>
      <c r="U49" s="77"/>
      <c r="V49" s="77"/>
      <c r="W49" s="77"/>
      <c r="X49" s="77"/>
      <c r="Y49" s="77"/>
      <c r="Z49" s="77"/>
    </row>
    <row r="50" spans="1:26" ht="12.75" customHeight="1">
      <c r="A50" s="77"/>
      <c r="B50" s="77"/>
      <c r="C50" s="77"/>
      <c r="D50" s="77"/>
      <c r="E50" s="77"/>
      <c r="F50" s="77"/>
      <c r="G50" s="77"/>
      <c r="H50" s="77"/>
      <c r="I50" s="77"/>
      <c r="J50" s="77"/>
      <c r="K50" s="77"/>
      <c r="L50" s="77"/>
      <c r="M50" s="77"/>
      <c r="N50" s="77"/>
      <c r="O50" s="77"/>
      <c r="P50" s="77"/>
      <c r="Q50" s="77"/>
      <c r="R50" s="77"/>
      <c r="S50" s="77"/>
      <c r="T50" s="77"/>
      <c r="U50" s="77"/>
      <c r="V50" s="77"/>
      <c r="W50" s="77"/>
      <c r="X50" s="77"/>
      <c r="Y50" s="77"/>
      <c r="Z50" s="77"/>
    </row>
    <row r="51" spans="1:26" ht="12.75" customHeight="1">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row>
    <row r="52" spans="1:26" ht="12.75" customHeight="1">
      <c r="A52" s="77"/>
      <c r="B52" s="77"/>
      <c r="C52" s="77"/>
      <c r="D52" s="77"/>
      <c r="E52" s="77"/>
      <c r="F52" s="77"/>
      <c r="G52" s="77"/>
      <c r="H52" s="77"/>
      <c r="I52" s="77"/>
      <c r="J52" s="77"/>
      <c r="K52" s="77"/>
      <c r="L52" s="77"/>
      <c r="M52" s="77"/>
      <c r="N52" s="77"/>
      <c r="O52" s="77"/>
      <c r="P52" s="77"/>
      <c r="Q52" s="77"/>
      <c r="R52" s="77"/>
      <c r="S52" s="77"/>
      <c r="T52" s="77"/>
      <c r="U52" s="77"/>
      <c r="V52" s="77"/>
      <c r="W52" s="77"/>
      <c r="X52" s="77"/>
      <c r="Y52" s="77"/>
      <c r="Z52" s="77"/>
    </row>
    <row r="53" spans="1:26" ht="12.75" customHeight="1">
      <c r="A53" s="77"/>
      <c r="B53" s="77"/>
      <c r="C53" s="77"/>
      <c r="D53" s="77"/>
      <c r="E53" s="77"/>
      <c r="F53" s="77"/>
      <c r="G53" s="77"/>
      <c r="H53" s="77"/>
      <c r="I53" s="77"/>
      <c r="J53" s="77"/>
      <c r="K53" s="77"/>
      <c r="L53" s="77"/>
      <c r="M53" s="77"/>
      <c r="N53" s="77"/>
      <c r="O53" s="77"/>
      <c r="P53" s="77"/>
      <c r="Q53" s="77"/>
      <c r="R53" s="77"/>
      <c r="S53" s="77"/>
      <c r="T53" s="77"/>
      <c r="U53" s="77"/>
      <c r="V53" s="77"/>
      <c r="W53" s="77"/>
      <c r="X53" s="77"/>
      <c r="Y53" s="77"/>
      <c r="Z53" s="77"/>
    </row>
    <row r="54" spans="1:26" ht="12.75" customHeight="1">
      <c r="A54" s="77"/>
      <c r="B54" s="77"/>
      <c r="C54" s="77"/>
      <c r="D54" s="77"/>
      <c r="E54" s="77"/>
      <c r="F54" s="77"/>
      <c r="G54" s="77"/>
      <c r="H54" s="77"/>
      <c r="I54" s="77"/>
      <c r="J54" s="77"/>
      <c r="K54" s="77"/>
      <c r="L54" s="77"/>
      <c r="M54" s="77"/>
      <c r="N54" s="77"/>
      <c r="O54" s="77"/>
      <c r="P54" s="77"/>
      <c r="Q54" s="77"/>
      <c r="R54" s="77"/>
      <c r="S54" s="77"/>
      <c r="T54" s="77"/>
      <c r="U54" s="77"/>
      <c r="V54" s="77"/>
      <c r="W54" s="77"/>
      <c r="X54" s="77"/>
      <c r="Y54" s="77"/>
      <c r="Z54" s="77"/>
    </row>
    <row r="55" spans="1:26" ht="12.75" customHeight="1">
      <c r="A55" s="77"/>
      <c r="B55" s="77"/>
      <c r="C55" s="77"/>
      <c r="D55" s="77"/>
      <c r="E55" s="77"/>
      <c r="F55" s="77"/>
      <c r="G55" s="77"/>
      <c r="H55" s="77"/>
      <c r="I55" s="77"/>
      <c r="J55" s="77"/>
      <c r="K55" s="77"/>
      <c r="L55" s="77"/>
      <c r="M55" s="77"/>
      <c r="N55" s="77"/>
      <c r="O55" s="77"/>
      <c r="P55" s="77"/>
      <c r="Q55" s="77"/>
      <c r="R55" s="77"/>
      <c r="S55" s="77"/>
      <c r="T55" s="77"/>
      <c r="U55" s="77"/>
      <c r="V55" s="77"/>
      <c r="W55" s="77"/>
      <c r="X55" s="77"/>
      <c r="Y55" s="77"/>
      <c r="Z55" s="77"/>
    </row>
    <row r="56" spans="1:26" ht="12.75" customHeight="1">
      <c r="A56" s="77"/>
      <c r="B56" s="77"/>
      <c r="C56" s="77"/>
      <c r="D56" s="77"/>
      <c r="E56" s="77"/>
      <c r="F56" s="77"/>
      <c r="G56" s="77"/>
      <c r="H56" s="77"/>
      <c r="I56" s="77"/>
      <c r="J56" s="77"/>
      <c r="K56" s="77"/>
      <c r="L56" s="77"/>
      <c r="M56" s="77"/>
      <c r="N56" s="77"/>
      <c r="O56" s="77"/>
      <c r="P56" s="77"/>
      <c r="Q56" s="77"/>
      <c r="R56" s="77"/>
      <c r="S56" s="77"/>
      <c r="T56" s="77"/>
      <c r="U56" s="77"/>
      <c r="V56" s="77"/>
      <c r="W56" s="77"/>
      <c r="X56" s="77"/>
      <c r="Y56" s="77"/>
      <c r="Z56" s="77"/>
    </row>
    <row r="57" spans="1:26" ht="12.75" customHeight="1">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row>
    <row r="58" spans="1:26" ht="12.75" customHeight="1">
      <c r="A58" s="77"/>
      <c r="B58" s="77"/>
      <c r="C58" s="77"/>
      <c r="D58" s="77"/>
      <c r="E58" s="77"/>
      <c r="F58" s="77"/>
      <c r="G58" s="77"/>
      <c r="H58" s="77"/>
      <c r="I58" s="77"/>
      <c r="J58" s="77"/>
      <c r="K58" s="77"/>
      <c r="L58" s="77"/>
      <c r="M58" s="77"/>
      <c r="N58" s="77"/>
      <c r="O58" s="77"/>
      <c r="P58" s="77"/>
      <c r="Q58" s="77"/>
      <c r="R58" s="77"/>
      <c r="S58" s="77"/>
      <c r="T58" s="77"/>
      <c r="U58" s="77"/>
      <c r="V58" s="77"/>
      <c r="W58" s="77"/>
      <c r="X58" s="77"/>
      <c r="Y58" s="77"/>
      <c r="Z58" s="77"/>
    </row>
    <row r="59" spans="1:26" ht="12.75" customHeight="1">
      <c r="A59" s="77"/>
      <c r="B59" s="77"/>
      <c r="C59" s="77"/>
      <c r="D59" s="77"/>
      <c r="E59" s="77"/>
      <c r="F59" s="77"/>
      <c r="G59" s="77"/>
      <c r="H59" s="77"/>
      <c r="I59" s="77"/>
      <c r="J59" s="77"/>
      <c r="K59" s="77"/>
      <c r="L59" s="77"/>
      <c r="M59" s="77"/>
      <c r="N59" s="77"/>
      <c r="O59" s="77"/>
      <c r="P59" s="77"/>
      <c r="Q59" s="77"/>
      <c r="R59" s="77"/>
      <c r="S59" s="77"/>
      <c r="T59" s="77"/>
      <c r="U59" s="77"/>
      <c r="V59" s="77"/>
      <c r="W59" s="77"/>
      <c r="X59" s="77"/>
      <c r="Y59" s="77"/>
      <c r="Z59" s="77"/>
    </row>
    <row r="60" spans="1:26" ht="12.75" customHeight="1">
      <c r="A60" s="77"/>
      <c r="B60" s="77"/>
      <c r="C60" s="77"/>
      <c r="D60" s="77"/>
      <c r="E60" s="77"/>
      <c r="F60" s="77"/>
      <c r="G60" s="77"/>
      <c r="H60" s="77"/>
      <c r="I60" s="77"/>
      <c r="J60" s="77"/>
      <c r="K60" s="77"/>
      <c r="L60" s="77"/>
      <c r="M60" s="77"/>
      <c r="N60" s="77"/>
      <c r="O60" s="77"/>
      <c r="P60" s="77"/>
      <c r="Q60" s="77"/>
      <c r="R60" s="77"/>
      <c r="S60" s="77"/>
      <c r="T60" s="77"/>
      <c r="U60" s="77"/>
      <c r="V60" s="77"/>
      <c r="W60" s="77"/>
      <c r="X60" s="77"/>
      <c r="Y60" s="77"/>
      <c r="Z60" s="77"/>
    </row>
    <row r="61" spans="1:26" ht="12.75" customHeight="1">
      <c r="A61" s="77"/>
      <c r="B61" s="77"/>
      <c r="C61" s="77"/>
      <c r="D61" s="77"/>
      <c r="E61" s="77"/>
      <c r="F61" s="77"/>
      <c r="G61" s="77"/>
      <c r="H61" s="77"/>
      <c r="I61" s="77"/>
      <c r="J61" s="77"/>
      <c r="K61" s="77"/>
      <c r="L61" s="77"/>
      <c r="M61" s="77"/>
      <c r="N61" s="77"/>
      <c r="O61" s="77"/>
      <c r="P61" s="77"/>
      <c r="Q61" s="77"/>
      <c r="R61" s="77"/>
      <c r="S61" s="77"/>
      <c r="T61" s="77"/>
      <c r="U61" s="77"/>
      <c r="V61" s="77"/>
      <c r="W61" s="77"/>
      <c r="X61" s="77"/>
      <c r="Y61" s="77"/>
      <c r="Z61" s="77"/>
    </row>
    <row r="62" spans="1:26" ht="12.75" customHeight="1">
      <c r="A62" s="77"/>
      <c r="B62" s="77"/>
      <c r="C62" s="77"/>
      <c r="D62" s="77"/>
      <c r="E62" s="77"/>
      <c r="F62" s="77"/>
      <c r="G62" s="77"/>
      <c r="H62" s="77"/>
      <c r="I62" s="77"/>
      <c r="J62" s="77"/>
      <c r="K62" s="77"/>
      <c r="L62" s="77"/>
      <c r="M62" s="77"/>
      <c r="N62" s="77"/>
      <c r="O62" s="77"/>
      <c r="P62" s="77"/>
      <c r="Q62" s="77"/>
      <c r="R62" s="77"/>
      <c r="S62" s="77"/>
      <c r="T62" s="77"/>
      <c r="U62" s="77"/>
      <c r="V62" s="77"/>
      <c r="W62" s="77"/>
      <c r="X62" s="77"/>
      <c r="Y62" s="77"/>
      <c r="Z62" s="77"/>
    </row>
    <row r="63" spans="1:26" ht="12.75" customHeight="1">
      <c r="A63" s="77"/>
      <c r="B63" s="77"/>
      <c r="C63" s="77"/>
      <c r="D63" s="77"/>
      <c r="E63" s="77"/>
      <c r="F63" s="77"/>
      <c r="G63" s="77"/>
      <c r="H63" s="77"/>
      <c r="I63" s="77"/>
      <c r="J63" s="77"/>
      <c r="K63" s="77"/>
      <c r="L63" s="77"/>
      <c r="M63" s="77"/>
      <c r="N63" s="77"/>
      <c r="O63" s="77"/>
      <c r="P63" s="77"/>
      <c r="Q63" s="77"/>
      <c r="R63" s="77"/>
      <c r="S63" s="77"/>
      <c r="T63" s="77"/>
      <c r="U63" s="77"/>
      <c r="V63" s="77"/>
      <c r="W63" s="77"/>
      <c r="X63" s="77"/>
      <c r="Y63" s="77"/>
      <c r="Z63" s="77"/>
    </row>
    <row r="64" spans="1:26" ht="12.75" customHeight="1">
      <c r="A64" s="77"/>
      <c r="B64" s="77"/>
      <c r="C64" s="77"/>
      <c r="D64" s="77"/>
      <c r="E64" s="77"/>
      <c r="F64" s="77"/>
      <c r="G64" s="77"/>
      <c r="H64" s="77"/>
      <c r="I64" s="77"/>
      <c r="J64" s="77"/>
      <c r="K64" s="77"/>
      <c r="L64" s="77"/>
      <c r="M64" s="77"/>
      <c r="N64" s="77"/>
      <c r="O64" s="77"/>
      <c r="P64" s="77"/>
      <c r="Q64" s="77"/>
      <c r="R64" s="77"/>
      <c r="S64" s="77"/>
      <c r="T64" s="77"/>
      <c r="U64" s="77"/>
      <c r="V64" s="77"/>
      <c r="W64" s="77"/>
      <c r="X64" s="77"/>
      <c r="Y64" s="77"/>
      <c r="Z64" s="77"/>
    </row>
    <row r="65" spans="1:26" ht="12.75" customHeight="1">
      <c r="A65" s="77"/>
      <c r="B65" s="77"/>
      <c r="C65" s="77"/>
      <c r="D65" s="77"/>
      <c r="E65" s="77"/>
      <c r="F65" s="77"/>
      <c r="G65" s="77"/>
      <c r="H65" s="77"/>
      <c r="I65" s="77"/>
      <c r="J65" s="77"/>
      <c r="K65" s="77"/>
      <c r="L65" s="77"/>
      <c r="M65" s="77"/>
      <c r="N65" s="77"/>
      <c r="O65" s="77"/>
      <c r="P65" s="77"/>
      <c r="Q65" s="77"/>
      <c r="R65" s="77"/>
      <c r="S65" s="77"/>
      <c r="T65" s="77"/>
      <c r="U65" s="77"/>
      <c r="V65" s="77"/>
      <c r="W65" s="77"/>
      <c r="X65" s="77"/>
      <c r="Y65" s="77"/>
      <c r="Z65" s="77"/>
    </row>
    <row r="66" spans="1:26" ht="12.75" customHeight="1">
      <c r="A66" s="77"/>
      <c r="B66" s="77"/>
      <c r="C66" s="77"/>
      <c r="D66" s="77"/>
      <c r="E66" s="77"/>
      <c r="F66" s="77"/>
      <c r="G66" s="77"/>
      <c r="H66" s="77"/>
      <c r="I66" s="77"/>
      <c r="J66" s="77"/>
      <c r="K66" s="77"/>
      <c r="L66" s="77"/>
      <c r="M66" s="77"/>
      <c r="N66" s="77"/>
      <c r="O66" s="77"/>
      <c r="P66" s="77"/>
      <c r="Q66" s="77"/>
      <c r="R66" s="77"/>
      <c r="S66" s="77"/>
      <c r="T66" s="77"/>
      <c r="U66" s="77"/>
      <c r="V66" s="77"/>
      <c r="W66" s="77"/>
      <c r="X66" s="77"/>
      <c r="Y66" s="77"/>
      <c r="Z66" s="77"/>
    </row>
    <row r="67" spans="1:26" ht="12.75" customHeight="1">
      <c r="A67" s="77"/>
      <c r="B67" s="77"/>
      <c r="C67" s="77"/>
      <c r="D67" s="77"/>
      <c r="E67" s="77"/>
      <c r="F67" s="77"/>
      <c r="G67" s="77"/>
      <c r="H67" s="77"/>
      <c r="I67" s="77"/>
      <c r="J67" s="77"/>
      <c r="K67" s="77"/>
      <c r="L67" s="77"/>
      <c r="M67" s="77"/>
      <c r="N67" s="77"/>
      <c r="O67" s="77"/>
      <c r="P67" s="77"/>
      <c r="Q67" s="77"/>
      <c r="R67" s="77"/>
      <c r="S67" s="77"/>
      <c r="T67" s="77"/>
      <c r="U67" s="77"/>
      <c r="V67" s="77"/>
      <c r="W67" s="77"/>
      <c r="X67" s="77"/>
      <c r="Y67" s="77"/>
      <c r="Z67" s="77"/>
    </row>
    <row r="68" spans="1:26" ht="12.75" customHeight="1">
      <c r="A68" s="77"/>
      <c r="B68" s="77"/>
      <c r="C68" s="77"/>
      <c r="D68" s="77"/>
      <c r="E68" s="77"/>
      <c r="F68" s="77"/>
      <c r="G68" s="77"/>
      <c r="H68" s="77"/>
      <c r="I68" s="77"/>
      <c r="J68" s="77"/>
      <c r="K68" s="77"/>
      <c r="L68" s="77"/>
      <c r="M68" s="77"/>
      <c r="N68" s="77"/>
      <c r="O68" s="77"/>
      <c r="P68" s="77"/>
      <c r="Q68" s="77"/>
      <c r="R68" s="77"/>
      <c r="S68" s="77"/>
      <c r="T68" s="77"/>
      <c r="U68" s="77"/>
      <c r="V68" s="77"/>
      <c r="W68" s="77"/>
      <c r="X68" s="77"/>
      <c r="Y68" s="77"/>
      <c r="Z68" s="77"/>
    </row>
    <row r="69" spans="1:26" ht="12.75" customHeight="1">
      <c r="A69" s="77"/>
      <c r="B69" s="77"/>
      <c r="C69" s="77"/>
      <c r="D69" s="77"/>
      <c r="E69" s="77"/>
      <c r="F69" s="77"/>
      <c r="G69" s="77"/>
      <c r="H69" s="77"/>
      <c r="I69" s="77"/>
      <c r="J69" s="77"/>
      <c r="K69" s="77"/>
      <c r="L69" s="77"/>
      <c r="M69" s="77"/>
      <c r="N69" s="77"/>
      <c r="O69" s="77"/>
      <c r="P69" s="77"/>
      <c r="Q69" s="77"/>
      <c r="R69" s="77"/>
      <c r="S69" s="77"/>
      <c r="T69" s="77"/>
      <c r="U69" s="77"/>
      <c r="V69" s="77"/>
      <c r="W69" s="77"/>
      <c r="X69" s="77"/>
      <c r="Y69" s="77"/>
      <c r="Z69" s="77"/>
    </row>
    <row r="70" spans="1:26" ht="12.75" customHeight="1">
      <c r="A70" s="77"/>
      <c r="B70" s="77"/>
      <c r="C70" s="77"/>
      <c r="D70" s="77"/>
      <c r="E70" s="77"/>
      <c r="F70" s="77"/>
      <c r="G70" s="77"/>
      <c r="H70" s="77"/>
      <c r="I70" s="77"/>
      <c r="J70" s="77"/>
      <c r="K70" s="77"/>
      <c r="L70" s="77"/>
      <c r="M70" s="77"/>
      <c r="N70" s="77"/>
      <c r="O70" s="77"/>
      <c r="P70" s="77"/>
      <c r="Q70" s="77"/>
      <c r="R70" s="77"/>
      <c r="S70" s="77"/>
      <c r="T70" s="77"/>
      <c r="U70" s="77"/>
      <c r="V70" s="77"/>
      <c r="W70" s="77"/>
      <c r="X70" s="77"/>
      <c r="Y70" s="77"/>
      <c r="Z70" s="77"/>
    </row>
    <row r="71" spans="1:26" ht="12.75" customHeight="1">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row>
    <row r="72" spans="1:26" ht="12.75" customHeight="1">
      <c r="A72" s="77"/>
      <c r="B72" s="77"/>
      <c r="C72" s="77"/>
      <c r="D72" s="77"/>
      <c r="E72" s="77"/>
      <c r="F72" s="77"/>
      <c r="G72" s="77"/>
      <c r="H72" s="77"/>
      <c r="I72" s="77"/>
      <c r="J72" s="77"/>
      <c r="K72" s="77"/>
      <c r="L72" s="77"/>
      <c r="M72" s="77"/>
      <c r="N72" s="77"/>
      <c r="O72" s="77"/>
      <c r="P72" s="77"/>
      <c r="Q72" s="77"/>
      <c r="R72" s="77"/>
      <c r="S72" s="77"/>
      <c r="T72" s="77"/>
      <c r="U72" s="77"/>
      <c r="V72" s="77"/>
      <c r="W72" s="77"/>
      <c r="X72" s="77"/>
      <c r="Y72" s="77"/>
      <c r="Z72" s="77"/>
    </row>
    <row r="73" spans="1:26" ht="12.75" customHeight="1">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row>
    <row r="74" spans="1:26" ht="12.75" customHeight="1">
      <c r="A74" s="77"/>
      <c r="B74" s="77"/>
      <c r="C74" s="77"/>
      <c r="D74" s="77"/>
      <c r="E74" s="77"/>
      <c r="F74" s="77"/>
      <c r="G74" s="77"/>
      <c r="H74" s="77"/>
      <c r="I74" s="77"/>
      <c r="J74" s="77"/>
      <c r="K74" s="77"/>
      <c r="L74" s="77"/>
      <c r="M74" s="77"/>
      <c r="N74" s="77"/>
      <c r="O74" s="77"/>
      <c r="P74" s="77"/>
      <c r="Q74" s="77"/>
      <c r="R74" s="77"/>
      <c r="S74" s="77"/>
      <c r="T74" s="77"/>
      <c r="U74" s="77"/>
      <c r="V74" s="77"/>
      <c r="W74" s="77"/>
      <c r="X74" s="77"/>
      <c r="Y74" s="77"/>
      <c r="Z74" s="77"/>
    </row>
    <row r="75" spans="1:26" ht="12.75" customHeight="1">
      <c r="A75" s="77"/>
      <c r="B75" s="77"/>
      <c r="C75" s="77"/>
      <c r="D75" s="77"/>
      <c r="E75" s="77"/>
      <c r="F75" s="77"/>
      <c r="G75" s="77"/>
      <c r="H75" s="77"/>
      <c r="I75" s="77"/>
      <c r="J75" s="77"/>
      <c r="K75" s="77"/>
      <c r="L75" s="77"/>
      <c r="M75" s="77"/>
      <c r="N75" s="77"/>
      <c r="O75" s="77"/>
      <c r="P75" s="77"/>
      <c r="Q75" s="77"/>
      <c r="R75" s="77"/>
      <c r="S75" s="77"/>
      <c r="T75" s="77"/>
      <c r="U75" s="77"/>
      <c r="V75" s="77"/>
      <c r="W75" s="77"/>
      <c r="X75" s="77"/>
      <c r="Y75" s="77"/>
      <c r="Z75" s="77"/>
    </row>
    <row r="76" spans="1:26" ht="12.75" customHeight="1">
      <c r="A76" s="77"/>
      <c r="B76" s="77"/>
      <c r="C76" s="77"/>
      <c r="D76" s="77"/>
      <c r="E76" s="77"/>
      <c r="F76" s="77"/>
      <c r="G76" s="77"/>
      <c r="H76" s="77"/>
      <c r="I76" s="77"/>
      <c r="J76" s="77"/>
      <c r="K76" s="77"/>
      <c r="L76" s="77"/>
      <c r="M76" s="77"/>
      <c r="N76" s="77"/>
      <c r="O76" s="77"/>
      <c r="P76" s="77"/>
      <c r="Q76" s="77"/>
      <c r="R76" s="77"/>
      <c r="S76" s="77"/>
      <c r="T76" s="77"/>
      <c r="U76" s="77"/>
      <c r="V76" s="77"/>
      <c r="W76" s="77"/>
      <c r="X76" s="77"/>
      <c r="Y76" s="77"/>
      <c r="Z76" s="77"/>
    </row>
    <row r="77" spans="1:26" ht="12.75" customHeight="1">
      <c r="A77" s="77"/>
      <c r="B77" s="77"/>
      <c r="C77" s="77"/>
      <c r="D77" s="77"/>
      <c r="E77" s="77"/>
      <c r="F77" s="77"/>
      <c r="G77" s="77"/>
      <c r="H77" s="77"/>
      <c r="I77" s="77"/>
      <c r="J77" s="77"/>
      <c r="K77" s="77"/>
      <c r="L77" s="77"/>
      <c r="M77" s="77"/>
      <c r="N77" s="77"/>
      <c r="O77" s="77"/>
      <c r="P77" s="77"/>
      <c r="Q77" s="77"/>
      <c r="R77" s="77"/>
      <c r="S77" s="77"/>
      <c r="T77" s="77"/>
      <c r="U77" s="77"/>
      <c r="V77" s="77"/>
      <c r="W77" s="77"/>
      <c r="X77" s="77"/>
      <c r="Y77" s="77"/>
      <c r="Z77" s="77"/>
    </row>
    <row r="78" spans="1:26" ht="12.75" customHeight="1">
      <c r="A78" s="77"/>
      <c r="B78" s="77"/>
      <c r="C78" s="77"/>
      <c r="D78" s="77"/>
      <c r="E78" s="77"/>
      <c r="F78" s="77"/>
      <c r="G78" s="77"/>
      <c r="H78" s="77"/>
      <c r="I78" s="77"/>
      <c r="J78" s="77"/>
      <c r="K78" s="77"/>
      <c r="L78" s="77"/>
      <c r="M78" s="77"/>
      <c r="N78" s="77"/>
      <c r="O78" s="77"/>
      <c r="P78" s="77"/>
      <c r="Q78" s="77"/>
      <c r="R78" s="77"/>
      <c r="S78" s="77"/>
      <c r="T78" s="77"/>
      <c r="U78" s="77"/>
      <c r="V78" s="77"/>
      <c r="W78" s="77"/>
      <c r="X78" s="77"/>
      <c r="Y78" s="77"/>
      <c r="Z78" s="77"/>
    </row>
    <row r="79" spans="1:26" ht="12.75" customHeight="1">
      <c r="A79" s="77"/>
      <c r="B79" s="77"/>
      <c r="C79" s="77"/>
      <c r="D79" s="77"/>
      <c r="E79" s="77"/>
      <c r="F79" s="77"/>
      <c r="G79" s="77"/>
      <c r="H79" s="77"/>
      <c r="I79" s="77"/>
      <c r="J79" s="77"/>
      <c r="K79" s="77"/>
      <c r="L79" s="77"/>
      <c r="M79" s="77"/>
      <c r="N79" s="77"/>
      <c r="O79" s="77"/>
      <c r="P79" s="77"/>
      <c r="Q79" s="77"/>
      <c r="R79" s="77"/>
      <c r="S79" s="77"/>
      <c r="T79" s="77"/>
      <c r="U79" s="77"/>
      <c r="V79" s="77"/>
      <c r="W79" s="77"/>
      <c r="X79" s="77"/>
      <c r="Y79" s="77"/>
      <c r="Z79" s="77"/>
    </row>
    <row r="80" spans="1:26" ht="12.75" customHeight="1">
      <c r="A80" s="77"/>
      <c r="B80" s="77"/>
      <c r="C80" s="77"/>
      <c r="D80" s="77"/>
      <c r="E80" s="77"/>
      <c r="F80" s="77"/>
      <c r="G80" s="77"/>
      <c r="H80" s="77"/>
      <c r="I80" s="77"/>
      <c r="J80" s="77"/>
      <c r="K80" s="77"/>
      <c r="L80" s="77"/>
      <c r="M80" s="77"/>
      <c r="N80" s="77"/>
      <c r="O80" s="77"/>
      <c r="P80" s="77"/>
      <c r="Q80" s="77"/>
      <c r="R80" s="77"/>
      <c r="S80" s="77"/>
      <c r="T80" s="77"/>
      <c r="U80" s="77"/>
      <c r="V80" s="77"/>
      <c r="W80" s="77"/>
      <c r="X80" s="77"/>
      <c r="Y80" s="77"/>
      <c r="Z80" s="77"/>
    </row>
    <row r="81" spans="1:26" ht="12.75" customHeight="1">
      <c r="A81" s="77"/>
      <c r="B81" s="77"/>
      <c r="C81" s="77"/>
      <c r="D81" s="77"/>
      <c r="E81" s="77"/>
      <c r="F81" s="77"/>
      <c r="G81" s="77"/>
      <c r="H81" s="77"/>
      <c r="I81" s="77"/>
      <c r="J81" s="77"/>
      <c r="K81" s="77"/>
      <c r="L81" s="77"/>
      <c r="M81" s="77"/>
      <c r="N81" s="77"/>
      <c r="O81" s="77"/>
      <c r="P81" s="77"/>
      <c r="Q81" s="77"/>
      <c r="R81" s="77"/>
      <c r="S81" s="77"/>
      <c r="T81" s="77"/>
      <c r="U81" s="77"/>
      <c r="V81" s="77"/>
      <c r="W81" s="77"/>
      <c r="X81" s="77"/>
      <c r="Y81" s="77"/>
      <c r="Z81" s="77"/>
    </row>
    <row r="82" spans="1:26" ht="12.75" customHeight="1">
      <c r="A82" s="77"/>
      <c r="B82" s="77"/>
      <c r="C82" s="77"/>
      <c r="D82" s="77"/>
      <c r="E82" s="77"/>
      <c r="F82" s="77"/>
      <c r="G82" s="77"/>
      <c r="H82" s="77"/>
      <c r="I82" s="77"/>
      <c r="J82" s="77"/>
      <c r="K82" s="77"/>
      <c r="L82" s="77"/>
      <c r="M82" s="77"/>
      <c r="N82" s="77"/>
      <c r="O82" s="77"/>
      <c r="P82" s="77"/>
      <c r="Q82" s="77"/>
      <c r="R82" s="77"/>
      <c r="S82" s="77"/>
      <c r="T82" s="77"/>
      <c r="U82" s="77"/>
      <c r="V82" s="77"/>
      <c r="W82" s="77"/>
      <c r="X82" s="77"/>
      <c r="Y82" s="77"/>
      <c r="Z82" s="77"/>
    </row>
    <row r="83" spans="1:26" ht="12.75" customHeight="1">
      <c r="A83" s="77"/>
      <c r="B83" s="77"/>
      <c r="C83" s="77"/>
      <c r="D83" s="77"/>
      <c r="E83" s="77"/>
      <c r="F83" s="77"/>
      <c r="G83" s="77"/>
      <c r="H83" s="77"/>
      <c r="I83" s="77"/>
      <c r="J83" s="77"/>
      <c r="K83" s="77"/>
      <c r="L83" s="77"/>
      <c r="M83" s="77"/>
      <c r="N83" s="77"/>
      <c r="O83" s="77"/>
      <c r="P83" s="77"/>
      <c r="Q83" s="77"/>
      <c r="R83" s="77"/>
      <c r="S83" s="77"/>
      <c r="T83" s="77"/>
      <c r="U83" s="77"/>
      <c r="V83" s="77"/>
      <c r="W83" s="77"/>
      <c r="X83" s="77"/>
      <c r="Y83" s="77"/>
      <c r="Z83" s="77"/>
    </row>
    <row r="84" spans="1:26" ht="12.75" customHeight="1">
      <c r="A84" s="77"/>
      <c r="B84" s="77"/>
      <c r="C84" s="77"/>
      <c r="D84" s="77"/>
      <c r="E84" s="77"/>
      <c r="F84" s="77"/>
      <c r="G84" s="77"/>
      <c r="H84" s="77"/>
      <c r="I84" s="77"/>
      <c r="J84" s="77"/>
      <c r="K84" s="77"/>
      <c r="L84" s="77"/>
      <c r="M84" s="77"/>
      <c r="N84" s="77"/>
      <c r="O84" s="77"/>
      <c r="P84" s="77"/>
      <c r="Q84" s="77"/>
      <c r="R84" s="77"/>
      <c r="S84" s="77"/>
      <c r="T84" s="77"/>
      <c r="U84" s="77"/>
      <c r="V84" s="77"/>
      <c r="W84" s="77"/>
      <c r="X84" s="77"/>
      <c r="Y84" s="77"/>
      <c r="Z84" s="77"/>
    </row>
    <row r="85" spans="1:26" ht="12.75" customHeight="1">
      <c r="A85" s="77"/>
      <c r="B85" s="77"/>
      <c r="C85" s="77"/>
      <c r="D85" s="77"/>
      <c r="E85" s="77"/>
      <c r="F85" s="77"/>
      <c r="G85" s="77"/>
      <c r="H85" s="77"/>
      <c r="I85" s="77"/>
      <c r="J85" s="77"/>
      <c r="K85" s="77"/>
      <c r="L85" s="77"/>
      <c r="M85" s="77"/>
      <c r="N85" s="77"/>
      <c r="O85" s="77"/>
      <c r="P85" s="77"/>
      <c r="Q85" s="77"/>
      <c r="R85" s="77"/>
      <c r="S85" s="77"/>
      <c r="T85" s="77"/>
      <c r="U85" s="77"/>
      <c r="V85" s="77"/>
      <c r="W85" s="77"/>
      <c r="X85" s="77"/>
      <c r="Y85" s="77"/>
      <c r="Z85" s="77"/>
    </row>
    <row r="86" spans="1:26" ht="12.75" customHeight="1">
      <c r="A86" s="77"/>
      <c r="B86" s="77"/>
      <c r="C86" s="77"/>
      <c r="D86" s="77"/>
      <c r="E86" s="77"/>
      <c r="F86" s="77"/>
      <c r="G86" s="77"/>
      <c r="H86" s="77"/>
      <c r="I86" s="77"/>
      <c r="J86" s="77"/>
      <c r="K86" s="77"/>
      <c r="L86" s="77"/>
      <c r="M86" s="77"/>
      <c r="N86" s="77"/>
      <c r="O86" s="77"/>
      <c r="P86" s="77"/>
      <c r="Q86" s="77"/>
      <c r="R86" s="77"/>
      <c r="S86" s="77"/>
      <c r="T86" s="77"/>
      <c r="U86" s="77"/>
      <c r="V86" s="77"/>
      <c r="W86" s="77"/>
      <c r="X86" s="77"/>
      <c r="Y86" s="77"/>
      <c r="Z86" s="77"/>
    </row>
    <row r="87" spans="1:26" ht="12.75" customHeight="1">
      <c r="A87" s="77"/>
      <c r="B87" s="77"/>
      <c r="C87" s="77"/>
      <c r="D87" s="77"/>
      <c r="E87" s="77"/>
      <c r="F87" s="77"/>
      <c r="G87" s="77"/>
      <c r="H87" s="77"/>
      <c r="I87" s="77"/>
      <c r="J87" s="77"/>
      <c r="K87" s="77"/>
      <c r="L87" s="77"/>
      <c r="M87" s="77"/>
      <c r="N87" s="77"/>
      <c r="O87" s="77"/>
      <c r="P87" s="77"/>
      <c r="Q87" s="77"/>
      <c r="R87" s="77"/>
      <c r="S87" s="77"/>
      <c r="T87" s="77"/>
      <c r="U87" s="77"/>
      <c r="V87" s="77"/>
      <c r="W87" s="77"/>
      <c r="X87" s="77"/>
      <c r="Y87" s="77"/>
      <c r="Z87" s="77"/>
    </row>
    <row r="88" spans="1:26" ht="12.75" customHeight="1">
      <c r="A88" s="77"/>
      <c r="B88" s="77"/>
      <c r="C88" s="77"/>
      <c r="D88" s="77"/>
      <c r="E88" s="77"/>
      <c r="F88" s="77"/>
      <c r="G88" s="77"/>
      <c r="H88" s="77"/>
      <c r="I88" s="77"/>
      <c r="J88" s="77"/>
      <c r="K88" s="77"/>
      <c r="L88" s="77"/>
      <c r="M88" s="77"/>
      <c r="N88" s="77"/>
      <c r="O88" s="77"/>
      <c r="P88" s="77"/>
      <c r="Q88" s="77"/>
      <c r="R88" s="77"/>
      <c r="S88" s="77"/>
      <c r="T88" s="77"/>
      <c r="U88" s="77"/>
      <c r="V88" s="77"/>
      <c r="W88" s="77"/>
      <c r="X88" s="77"/>
      <c r="Y88" s="77"/>
      <c r="Z88" s="77"/>
    </row>
    <row r="89" spans="1:26" ht="12.75" customHeight="1">
      <c r="A89" s="77"/>
      <c r="B89" s="77"/>
      <c r="C89" s="77"/>
      <c r="D89" s="77"/>
      <c r="E89" s="77"/>
      <c r="F89" s="77"/>
      <c r="G89" s="77"/>
      <c r="H89" s="77"/>
      <c r="I89" s="77"/>
      <c r="J89" s="77"/>
      <c r="K89" s="77"/>
      <c r="L89" s="77"/>
      <c r="M89" s="77"/>
      <c r="N89" s="77"/>
      <c r="O89" s="77"/>
      <c r="P89" s="77"/>
      <c r="Q89" s="77"/>
      <c r="R89" s="77"/>
      <c r="S89" s="77"/>
      <c r="T89" s="77"/>
      <c r="U89" s="77"/>
      <c r="V89" s="77"/>
      <c r="W89" s="77"/>
      <c r="X89" s="77"/>
      <c r="Y89" s="77"/>
      <c r="Z89" s="77"/>
    </row>
    <row r="90" spans="1:26" ht="12.75" customHeight="1">
      <c r="A90" s="77"/>
      <c r="B90" s="77"/>
      <c r="C90" s="77"/>
      <c r="D90" s="77"/>
      <c r="E90" s="77"/>
      <c r="F90" s="77"/>
      <c r="G90" s="77"/>
      <c r="H90" s="77"/>
      <c r="I90" s="77"/>
      <c r="J90" s="77"/>
      <c r="K90" s="77"/>
      <c r="L90" s="77"/>
      <c r="M90" s="77"/>
      <c r="N90" s="77"/>
      <c r="O90" s="77"/>
      <c r="P90" s="77"/>
      <c r="Q90" s="77"/>
      <c r="R90" s="77"/>
      <c r="S90" s="77"/>
      <c r="T90" s="77"/>
      <c r="U90" s="77"/>
      <c r="V90" s="77"/>
      <c r="W90" s="77"/>
      <c r="X90" s="77"/>
      <c r="Y90" s="77"/>
      <c r="Z90" s="77"/>
    </row>
    <row r="91" spans="1:26" ht="12.75" customHeight="1">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row>
    <row r="92" spans="1:26" ht="12.75" customHeight="1">
      <c r="A92" s="77"/>
      <c r="B92" s="77"/>
      <c r="C92" s="77"/>
      <c r="D92" s="77"/>
      <c r="E92" s="77"/>
      <c r="F92" s="77"/>
      <c r="G92" s="77"/>
      <c r="H92" s="77"/>
      <c r="I92" s="77"/>
      <c r="J92" s="77"/>
      <c r="K92" s="77"/>
      <c r="L92" s="77"/>
      <c r="M92" s="77"/>
      <c r="N92" s="77"/>
      <c r="O92" s="77"/>
      <c r="P92" s="77"/>
      <c r="Q92" s="77"/>
      <c r="R92" s="77"/>
      <c r="S92" s="77"/>
      <c r="T92" s="77"/>
      <c r="U92" s="77"/>
      <c r="V92" s="77"/>
      <c r="W92" s="77"/>
      <c r="X92" s="77"/>
      <c r="Y92" s="77"/>
      <c r="Z92" s="77"/>
    </row>
    <row r="93" spans="1:26" ht="12.75" customHeight="1">
      <c r="A93" s="77"/>
      <c r="B93" s="77"/>
      <c r="C93" s="77"/>
      <c r="D93" s="77"/>
      <c r="E93" s="77"/>
      <c r="F93" s="77"/>
      <c r="G93" s="77"/>
      <c r="H93" s="77"/>
      <c r="I93" s="77"/>
      <c r="J93" s="77"/>
      <c r="K93" s="77"/>
      <c r="L93" s="77"/>
      <c r="M93" s="77"/>
      <c r="N93" s="77"/>
      <c r="O93" s="77"/>
      <c r="P93" s="77"/>
      <c r="Q93" s="77"/>
      <c r="R93" s="77"/>
      <c r="S93" s="77"/>
      <c r="T93" s="77"/>
      <c r="U93" s="77"/>
      <c r="V93" s="77"/>
      <c r="W93" s="77"/>
      <c r="X93" s="77"/>
      <c r="Y93" s="77"/>
      <c r="Z93" s="77"/>
    </row>
    <row r="94" spans="1:26" ht="12.75" customHeight="1">
      <c r="A94" s="77"/>
      <c r="B94" s="77"/>
      <c r="C94" s="77"/>
      <c r="D94" s="77"/>
      <c r="E94" s="77"/>
      <c r="F94" s="77"/>
      <c r="G94" s="77"/>
      <c r="H94" s="77"/>
      <c r="I94" s="77"/>
      <c r="J94" s="77"/>
      <c r="K94" s="77"/>
      <c r="L94" s="77"/>
      <c r="M94" s="77"/>
      <c r="N94" s="77"/>
      <c r="O94" s="77"/>
      <c r="P94" s="77"/>
      <c r="Q94" s="77"/>
      <c r="R94" s="77"/>
      <c r="S94" s="77"/>
      <c r="T94" s="77"/>
      <c r="U94" s="77"/>
      <c r="V94" s="77"/>
      <c r="W94" s="77"/>
      <c r="X94" s="77"/>
      <c r="Y94" s="77"/>
      <c r="Z94" s="77"/>
    </row>
    <row r="95" spans="1:26" ht="12.75" customHeight="1">
      <c r="A95" s="77"/>
      <c r="B95" s="77"/>
      <c r="C95" s="77"/>
      <c r="D95" s="77"/>
      <c r="E95" s="77"/>
      <c r="F95" s="77"/>
      <c r="G95" s="77"/>
      <c r="H95" s="77"/>
      <c r="I95" s="77"/>
      <c r="J95" s="77"/>
      <c r="K95" s="77"/>
      <c r="L95" s="77"/>
      <c r="M95" s="77"/>
      <c r="N95" s="77"/>
      <c r="O95" s="77"/>
      <c r="P95" s="77"/>
      <c r="Q95" s="77"/>
      <c r="R95" s="77"/>
      <c r="S95" s="77"/>
      <c r="T95" s="77"/>
      <c r="U95" s="77"/>
      <c r="V95" s="77"/>
      <c r="W95" s="77"/>
      <c r="X95" s="77"/>
      <c r="Y95" s="77"/>
      <c r="Z95" s="77"/>
    </row>
    <row r="96" spans="1:26" ht="12.75" customHeight="1">
      <c r="A96" s="77"/>
      <c r="B96" s="77"/>
      <c r="C96" s="77"/>
      <c r="D96" s="77"/>
      <c r="E96" s="77"/>
      <c r="F96" s="77"/>
      <c r="G96" s="77"/>
      <c r="H96" s="77"/>
      <c r="I96" s="77"/>
      <c r="J96" s="77"/>
      <c r="K96" s="77"/>
      <c r="L96" s="77"/>
      <c r="M96" s="77"/>
      <c r="N96" s="77"/>
      <c r="O96" s="77"/>
      <c r="P96" s="77"/>
      <c r="Q96" s="77"/>
      <c r="R96" s="77"/>
      <c r="S96" s="77"/>
      <c r="T96" s="77"/>
      <c r="U96" s="77"/>
      <c r="V96" s="77"/>
      <c r="W96" s="77"/>
      <c r="X96" s="77"/>
      <c r="Y96" s="77"/>
      <c r="Z96" s="77"/>
    </row>
    <row r="97" spans="1:26" ht="12.75" customHeight="1">
      <c r="A97" s="77"/>
      <c r="B97" s="77"/>
      <c r="C97" s="77"/>
      <c r="D97" s="77"/>
      <c r="E97" s="77"/>
      <c r="F97" s="77"/>
      <c r="G97" s="77"/>
      <c r="H97" s="77"/>
      <c r="I97" s="77"/>
      <c r="J97" s="77"/>
      <c r="K97" s="77"/>
      <c r="L97" s="77"/>
      <c r="M97" s="77"/>
      <c r="N97" s="77"/>
      <c r="O97" s="77"/>
      <c r="P97" s="77"/>
      <c r="Q97" s="77"/>
      <c r="R97" s="77"/>
      <c r="S97" s="77"/>
      <c r="T97" s="77"/>
      <c r="U97" s="77"/>
      <c r="V97" s="77"/>
      <c r="W97" s="77"/>
      <c r="X97" s="77"/>
      <c r="Y97" s="77"/>
      <c r="Z97" s="77"/>
    </row>
    <row r="98" spans="1:26" ht="12.75" customHeight="1">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row>
    <row r="99" spans="1:26" ht="12.75" customHeight="1">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row>
    <row r="100" spans="1:26" ht="12.75" customHeight="1">
      <c r="A100" s="77"/>
      <c r="B100" s="77"/>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row>
    <row r="101" spans="1:26" ht="12.75" customHeight="1">
      <c r="A101" s="77"/>
      <c r="B101" s="77"/>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row>
    <row r="102" spans="1:26" ht="12.75" customHeight="1">
      <c r="A102" s="77"/>
      <c r="B102" s="77"/>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row>
    <row r="103" spans="1:26" ht="12.75" customHeight="1">
      <c r="A103" s="77"/>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row>
    <row r="104" spans="1:26" ht="12.75" customHeight="1">
      <c r="A104" s="77"/>
      <c r="B104" s="77"/>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row>
    <row r="105" spans="1:26" ht="12.75" customHeight="1">
      <c r="A105" s="77"/>
      <c r="B105" s="77"/>
      <c r="C105" s="77"/>
      <c r="D105" s="77"/>
      <c r="E105" s="77"/>
      <c r="F105" s="77"/>
      <c r="G105" s="77"/>
      <c r="H105" s="77"/>
      <c r="I105" s="77"/>
      <c r="J105" s="77"/>
      <c r="K105" s="77"/>
      <c r="L105" s="77"/>
      <c r="M105" s="77"/>
      <c r="N105" s="77"/>
      <c r="O105" s="77"/>
      <c r="P105" s="77"/>
      <c r="Q105" s="77"/>
      <c r="R105" s="77"/>
      <c r="S105" s="77"/>
      <c r="T105" s="77"/>
      <c r="U105" s="77"/>
      <c r="V105" s="77"/>
      <c r="W105" s="77"/>
      <c r="X105" s="77"/>
      <c r="Y105" s="77"/>
      <c r="Z105" s="77"/>
    </row>
    <row r="106" spans="1:26" ht="12.75" customHeight="1">
      <c r="A106" s="77"/>
      <c r="B106" s="77"/>
      <c r="C106" s="77"/>
      <c r="D106" s="77"/>
      <c r="E106" s="77"/>
      <c r="F106" s="77"/>
      <c r="G106" s="77"/>
      <c r="H106" s="77"/>
      <c r="I106" s="77"/>
      <c r="J106" s="77"/>
      <c r="K106" s="77"/>
      <c r="L106" s="77"/>
      <c r="M106" s="77"/>
      <c r="N106" s="77"/>
      <c r="O106" s="77"/>
      <c r="P106" s="77"/>
      <c r="Q106" s="77"/>
      <c r="R106" s="77"/>
      <c r="S106" s="77"/>
      <c r="T106" s="77"/>
      <c r="U106" s="77"/>
      <c r="V106" s="77"/>
      <c r="W106" s="77"/>
      <c r="X106" s="77"/>
      <c r="Y106" s="77"/>
      <c r="Z106" s="77"/>
    </row>
    <row r="107" spans="1:26" ht="12.75" customHeight="1">
      <c r="A107" s="7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row>
    <row r="108" spans="1:26" ht="12.75" customHeight="1">
      <c r="A108" s="7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row>
    <row r="109" spans="1:26" ht="12.75" customHeight="1">
      <c r="A109" s="7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row>
    <row r="110" spans="1:26" ht="12.75" customHeight="1">
      <c r="A110" s="7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row>
    <row r="111" spans="1:26" ht="12.75" customHeight="1">
      <c r="A111" s="7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row>
    <row r="112" spans="1:26" ht="12.75" customHeight="1">
      <c r="A112" s="7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row>
    <row r="113" spans="1:26" ht="12.75" customHeight="1">
      <c r="A113" s="7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row>
    <row r="114" spans="1:26" ht="12.75" customHeight="1">
      <c r="A114" s="7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row>
    <row r="115" spans="1:26" ht="12.75" customHeight="1">
      <c r="A115" s="7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row>
    <row r="116" spans="1:26" ht="12.75" customHeight="1">
      <c r="A116" s="7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row>
    <row r="117" spans="1:26" ht="12.75" customHeight="1">
      <c r="A117" s="7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row>
    <row r="118" spans="1:26" ht="12.75" customHeight="1">
      <c r="A118" s="7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row>
    <row r="119" spans="1:26" ht="12.75" customHeight="1">
      <c r="A119" s="7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row>
    <row r="120" spans="1:26" ht="12.75" customHeight="1">
      <c r="A120" s="7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row>
    <row r="121" spans="1:26" ht="12.75" customHeight="1">
      <c r="A121" s="77"/>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row>
    <row r="122" spans="1:26" ht="12.75" customHeight="1">
      <c r="A122" s="77"/>
      <c r="B122" s="77"/>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row>
    <row r="123" spans="1:26" ht="12.75" customHeight="1">
      <c r="A123" s="77"/>
      <c r="B123" s="77"/>
      <c r="C123" s="77"/>
      <c r="D123" s="77"/>
      <c r="E123" s="77"/>
      <c r="F123" s="77"/>
      <c r="G123" s="77"/>
      <c r="H123" s="77"/>
      <c r="I123" s="77"/>
      <c r="J123" s="77"/>
      <c r="K123" s="77"/>
      <c r="L123" s="77"/>
      <c r="M123" s="77"/>
      <c r="N123" s="77"/>
      <c r="O123" s="77"/>
      <c r="P123" s="77"/>
      <c r="Q123" s="77"/>
      <c r="R123" s="77"/>
      <c r="S123" s="77"/>
      <c r="T123" s="77"/>
      <c r="U123" s="77"/>
      <c r="V123" s="77"/>
      <c r="W123" s="77"/>
      <c r="X123" s="77"/>
      <c r="Y123" s="77"/>
      <c r="Z123" s="77"/>
    </row>
    <row r="124" spans="1:26" ht="12.75" customHeight="1">
      <c r="A124" s="77"/>
      <c r="B124" s="77"/>
      <c r="C124" s="77"/>
      <c r="D124" s="77"/>
      <c r="E124" s="77"/>
      <c r="F124" s="77"/>
      <c r="G124" s="77"/>
      <c r="H124" s="77"/>
      <c r="I124" s="77"/>
      <c r="J124" s="77"/>
      <c r="K124" s="77"/>
      <c r="L124" s="77"/>
      <c r="M124" s="77"/>
      <c r="N124" s="77"/>
      <c r="O124" s="77"/>
      <c r="P124" s="77"/>
      <c r="Q124" s="77"/>
      <c r="R124" s="77"/>
      <c r="S124" s="77"/>
      <c r="T124" s="77"/>
      <c r="U124" s="77"/>
      <c r="V124" s="77"/>
      <c r="W124" s="77"/>
      <c r="X124" s="77"/>
      <c r="Y124" s="77"/>
      <c r="Z124" s="77"/>
    </row>
    <row r="125" spans="1:26" ht="12.75" customHeight="1">
      <c r="A125" s="77"/>
      <c r="B125" s="77"/>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row>
    <row r="126" spans="1:26" ht="12.75" customHeight="1">
      <c r="A126" s="77"/>
      <c r="B126" s="77"/>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row>
    <row r="127" spans="1:26" ht="12.75" customHeight="1">
      <c r="A127" s="77"/>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row>
    <row r="128" spans="1:26" ht="12.75" customHeight="1">
      <c r="A128" s="77"/>
      <c r="B128" s="77"/>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row>
    <row r="129" spans="1:26" ht="12.75" customHeight="1">
      <c r="A129" s="77"/>
      <c r="B129" s="77"/>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row>
    <row r="130" spans="1:26" ht="12.75" customHeight="1">
      <c r="A130" s="77"/>
      <c r="B130" s="77"/>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row>
    <row r="131" spans="1:26" ht="12.75" customHeight="1">
      <c r="A131" s="77"/>
      <c r="B131" s="77"/>
      <c r="C131" s="77"/>
      <c r="D131" s="77"/>
      <c r="E131" s="77"/>
      <c r="F131" s="77"/>
      <c r="G131" s="77"/>
      <c r="H131" s="77"/>
      <c r="I131" s="77"/>
      <c r="J131" s="77"/>
      <c r="K131" s="77"/>
      <c r="L131" s="77"/>
      <c r="M131" s="77"/>
      <c r="N131" s="77"/>
      <c r="O131" s="77"/>
      <c r="P131" s="77"/>
      <c r="Q131" s="77"/>
      <c r="R131" s="77"/>
      <c r="S131" s="77"/>
      <c r="T131" s="77"/>
      <c r="U131" s="77"/>
      <c r="V131" s="77"/>
      <c r="W131" s="77"/>
      <c r="X131" s="77"/>
      <c r="Y131" s="77"/>
      <c r="Z131" s="77"/>
    </row>
    <row r="132" spans="1:26" ht="12.75" customHeight="1">
      <c r="A132" s="77"/>
      <c r="B132" s="77"/>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row>
    <row r="133" spans="1:26" ht="12.75" customHeight="1">
      <c r="A133" s="77"/>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row>
    <row r="134" spans="1:26" ht="12.75" customHeight="1">
      <c r="A134" s="77"/>
      <c r="B134" s="77"/>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row>
    <row r="135" spans="1:26" ht="12.75" customHeight="1">
      <c r="A135" s="77"/>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row>
    <row r="136" spans="1:26" ht="12.75" customHeight="1">
      <c r="A136" s="77"/>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row>
    <row r="137" spans="1:26" ht="12.75" customHeight="1">
      <c r="A137" s="77"/>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row>
    <row r="138" spans="1:26" ht="12.75" customHeight="1">
      <c r="A138" s="77"/>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row>
    <row r="139" spans="1:26" ht="12.75" customHeight="1">
      <c r="A139" s="77"/>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row>
    <row r="140" spans="1:26" ht="12.75" customHeight="1">
      <c r="A140" s="77"/>
      <c r="B140" s="77"/>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row>
    <row r="141" spans="1:26" ht="12.75" customHeight="1">
      <c r="A141" s="77"/>
      <c r="B141" s="77"/>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row>
    <row r="142" spans="1:26" ht="12.75" customHeight="1">
      <c r="A142" s="77"/>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row>
    <row r="143" spans="1:26" ht="12.75" customHeight="1">
      <c r="A143" s="77"/>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row>
    <row r="144" spans="1:26" ht="12.75" customHeight="1">
      <c r="A144" s="77"/>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row>
    <row r="145" spans="1:26" ht="12.75" customHeight="1">
      <c r="A145" s="77"/>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row>
    <row r="146" spans="1:26" ht="12.75" customHeight="1">
      <c r="A146" s="77"/>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row>
    <row r="147" spans="1:26" ht="12.75" customHeight="1">
      <c r="A147" s="77"/>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row>
    <row r="148" spans="1:26" ht="12.75" customHeight="1">
      <c r="A148" s="77"/>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row>
    <row r="149" spans="1:26" ht="12.75" customHeight="1">
      <c r="A149" s="77"/>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row>
    <row r="150" spans="1:26" ht="12.75" customHeight="1">
      <c r="A150" s="77"/>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row>
    <row r="151" spans="1:26" ht="12.75" customHeight="1">
      <c r="A151" s="77"/>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row>
    <row r="152" spans="1:26" ht="12.75" customHeight="1">
      <c r="A152" s="77"/>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row>
    <row r="153" spans="1:26" ht="12.75" customHeight="1">
      <c r="A153" s="77"/>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row>
    <row r="154" spans="1:26" ht="12.75" customHeight="1">
      <c r="A154" s="77"/>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row>
    <row r="155" spans="1:26" ht="12.75" customHeight="1">
      <c r="A155" s="77"/>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row>
    <row r="156" spans="1:26" ht="12.75" customHeight="1">
      <c r="A156" s="77"/>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row>
    <row r="157" spans="1:26" ht="12.75" customHeight="1">
      <c r="A157" s="77"/>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row>
    <row r="158" spans="1:26" ht="12.75" customHeight="1">
      <c r="A158" s="77"/>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row>
    <row r="159" spans="1:26" ht="12.75" customHeight="1">
      <c r="A159" s="77"/>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row>
    <row r="160" spans="1:26" ht="12.75" customHeight="1">
      <c r="A160" s="77"/>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row>
    <row r="161" spans="1:26" ht="12.75" customHeight="1">
      <c r="A161" s="77"/>
      <c r="B161" s="77"/>
      <c r="C161" s="77"/>
      <c r="D161" s="77"/>
      <c r="E161" s="77"/>
      <c r="F161" s="77"/>
      <c r="G161" s="77"/>
      <c r="H161" s="77"/>
      <c r="I161" s="77"/>
      <c r="J161" s="77"/>
      <c r="K161" s="77"/>
      <c r="L161" s="77"/>
      <c r="M161" s="77"/>
      <c r="N161" s="77"/>
      <c r="O161" s="77"/>
      <c r="P161" s="77"/>
      <c r="Q161" s="77"/>
      <c r="R161" s="77"/>
      <c r="S161" s="77"/>
      <c r="T161" s="77"/>
      <c r="U161" s="77"/>
      <c r="V161" s="77"/>
      <c r="W161" s="77"/>
      <c r="X161" s="77"/>
      <c r="Y161" s="77"/>
      <c r="Z161" s="77"/>
    </row>
    <row r="162" spans="1:26" ht="12.75" customHeight="1">
      <c r="A162" s="77"/>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row>
    <row r="163" spans="1:26" ht="12.75" customHeight="1">
      <c r="A163" s="77"/>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row>
    <row r="164" spans="1:26" ht="12.75" customHeight="1">
      <c r="A164" s="77"/>
      <c r="B164" s="77"/>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row>
    <row r="165" spans="1:26" ht="12.75" customHeight="1">
      <c r="A165" s="77"/>
      <c r="B165" s="77"/>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row>
    <row r="166" spans="1:26" ht="12.75" customHeight="1">
      <c r="A166" s="77"/>
      <c r="B166" s="77"/>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row>
    <row r="167" spans="1:26" ht="12.75" customHeight="1">
      <c r="A167" s="77"/>
      <c r="B167" s="77"/>
      <c r="C167" s="77"/>
      <c r="D167" s="77"/>
      <c r="E167" s="77"/>
      <c r="F167" s="77"/>
      <c r="G167" s="77"/>
      <c r="H167" s="77"/>
      <c r="I167" s="77"/>
      <c r="J167" s="77"/>
      <c r="K167" s="77"/>
      <c r="L167" s="77"/>
      <c r="M167" s="77"/>
      <c r="N167" s="77"/>
      <c r="O167" s="77"/>
      <c r="P167" s="77"/>
      <c r="Q167" s="77"/>
      <c r="R167" s="77"/>
      <c r="S167" s="77"/>
      <c r="T167" s="77"/>
      <c r="U167" s="77"/>
      <c r="V167" s="77"/>
      <c r="W167" s="77"/>
      <c r="X167" s="77"/>
      <c r="Y167" s="77"/>
      <c r="Z167" s="77"/>
    </row>
    <row r="168" spans="1:26" ht="12.75" customHeight="1">
      <c r="A168" s="77"/>
      <c r="B168" s="77"/>
      <c r="C168" s="77"/>
      <c r="D168" s="77"/>
      <c r="E168" s="77"/>
      <c r="F168" s="77"/>
      <c r="G168" s="77"/>
      <c r="H168" s="77"/>
      <c r="I168" s="77"/>
      <c r="J168" s="77"/>
      <c r="K168" s="77"/>
      <c r="L168" s="77"/>
      <c r="M168" s="77"/>
      <c r="N168" s="77"/>
      <c r="O168" s="77"/>
      <c r="P168" s="77"/>
      <c r="Q168" s="77"/>
      <c r="R168" s="77"/>
      <c r="S168" s="77"/>
      <c r="T168" s="77"/>
      <c r="U168" s="77"/>
      <c r="V168" s="77"/>
      <c r="W168" s="77"/>
      <c r="X168" s="77"/>
      <c r="Y168" s="77"/>
      <c r="Z168" s="77"/>
    </row>
    <row r="169" spans="1:26" ht="12.75" customHeight="1">
      <c r="A169" s="77"/>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row>
    <row r="170" spans="1:26" ht="12.75" customHeight="1">
      <c r="A170" s="77"/>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row>
    <row r="171" spans="1:26" ht="12.75" customHeight="1">
      <c r="A171" s="77"/>
      <c r="B171" s="77"/>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row>
    <row r="172" spans="1:26" ht="12.75" customHeight="1">
      <c r="A172" s="77"/>
      <c r="B172" s="77"/>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row>
    <row r="173" spans="1:26" ht="12.75" customHeight="1">
      <c r="A173" s="77"/>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row>
    <row r="174" spans="1:26" ht="12.75" customHeight="1">
      <c r="A174" s="77"/>
      <c r="B174" s="77"/>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row>
    <row r="175" spans="1:26" ht="12.75" customHeight="1">
      <c r="A175" s="77"/>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row>
    <row r="176" spans="1:26" ht="12.75" customHeight="1">
      <c r="A176" s="77"/>
      <c r="B176" s="77"/>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row>
    <row r="177" spans="1:26" ht="12.75" customHeight="1">
      <c r="A177" s="77"/>
      <c r="B177" s="77"/>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row>
    <row r="178" spans="1:26" ht="12.75" customHeight="1">
      <c r="A178" s="77"/>
      <c r="B178" s="77"/>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row>
    <row r="179" spans="1:26" ht="12.75" customHeight="1">
      <c r="A179" s="77"/>
      <c r="B179" s="77"/>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row>
    <row r="180" spans="1:26" ht="12.75" customHeight="1">
      <c r="A180" s="77"/>
      <c r="B180" s="77"/>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row>
    <row r="181" spans="1:26" ht="12.75" customHeight="1">
      <c r="A181" s="77"/>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row>
    <row r="182" spans="1:26" ht="12.75" customHeight="1">
      <c r="A182" s="77"/>
      <c r="B182" s="77"/>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row>
    <row r="183" spans="1:26" ht="12.75" customHeight="1">
      <c r="A183" s="77"/>
      <c r="B183" s="77"/>
      <c r="C183" s="77"/>
      <c r="D183" s="77"/>
      <c r="E183" s="77"/>
      <c r="F183" s="77"/>
      <c r="G183" s="77"/>
      <c r="H183" s="77"/>
      <c r="I183" s="77"/>
      <c r="J183" s="77"/>
      <c r="K183" s="77"/>
      <c r="L183" s="77"/>
      <c r="M183" s="77"/>
      <c r="N183" s="77"/>
      <c r="O183" s="77"/>
      <c r="P183" s="77"/>
      <c r="Q183" s="77"/>
      <c r="R183" s="77"/>
      <c r="S183" s="77"/>
      <c r="T183" s="77"/>
      <c r="U183" s="77"/>
      <c r="V183" s="77"/>
      <c r="W183" s="77"/>
      <c r="X183" s="77"/>
      <c r="Y183" s="77"/>
      <c r="Z183" s="77"/>
    </row>
    <row r="184" spans="1:26" ht="12.75" customHeight="1">
      <c r="A184" s="77"/>
      <c r="B184" s="77"/>
      <c r="C184" s="77"/>
      <c r="D184" s="77"/>
      <c r="E184" s="77"/>
      <c r="F184" s="77"/>
      <c r="G184" s="77"/>
      <c r="H184" s="77"/>
      <c r="I184" s="77"/>
      <c r="J184" s="77"/>
      <c r="K184" s="77"/>
      <c r="L184" s="77"/>
      <c r="M184" s="77"/>
      <c r="N184" s="77"/>
      <c r="O184" s="77"/>
      <c r="P184" s="77"/>
      <c r="Q184" s="77"/>
      <c r="R184" s="77"/>
      <c r="S184" s="77"/>
      <c r="T184" s="77"/>
      <c r="U184" s="77"/>
      <c r="V184" s="77"/>
      <c r="W184" s="77"/>
      <c r="X184" s="77"/>
      <c r="Y184" s="77"/>
      <c r="Z184" s="77"/>
    </row>
    <row r="185" spans="1:26" ht="12.75" customHeight="1">
      <c r="A185" s="77"/>
      <c r="B185" s="77"/>
      <c r="C185" s="77"/>
      <c r="D185" s="77"/>
      <c r="E185" s="77"/>
      <c r="F185" s="77"/>
      <c r="G185" s="77"/>
      <c r="H185" s="77"/>
      <c r="I185" s="77"/>
      <c r="J185" s="77"/>
      <c r="K185" s="77"/>
      <c r="L185" s="77"/>
      <c r="M185" s="77"/>
      <c r="N185" s="77"/>
      <c r="O185" s="77"/>
      <c r="P185" s="77"/>
      <c r="Q185" s="77"/>
      <c r="R185" s="77"/>
      <c r="S185" s="77"/>
      <c r="T185" s="77"/>
      <c r="U185" s="77"/>
      <c r="V185" s="77"/>
      <c r="W185" s="77"/>
      <c r="X185" s="77"/>
      <c r="Y185" s="77"/>
      <c r="Z185" s="77"/>
    </row>
    <row r="186" spans="1:26" ht="12.75" customHeight="1">
      <c r="A186" s="77"/>
      <c r="B186" s="77"/>
      <c r="C186" s="77"/>
      <c r="D186" s="77"/>
      <c r="E186" s="77"/>
      <c r="F186" s="77"/>
      <c r="G186" s="77"/>
      <c r="H186" s="77"/>
      <c r="I186" s="77"/>
      <c r="J186" s="77"/>
      <c r="K186" s="77"/>
      <c r="L186" s="77"/>
      <c r="M186" s="77"/>
      <c r="N186" s="77"/>
      <c r="O186" s="77"/>
      <c r="P186" s="77"/>
      <c r="Q186" s="77"/>
      <c r="R186" s="77"/>
      <c r="S186" s="77"/>
      <c r="T186" s="77"/>
      <c r="U186" s="77"/>
      <c r="V186" s="77"/>
      <c r="W186" s="77"/>
      <c r="X186" s="77"/>
      <c r="Y186" s="77"/>
      <c r="Z186" s="77"/>
    </row>
    <row r="187" spans="1:26" ht="12.75" customHeight="1">
      <c r="A187" s="77"/>
      <c r="B187" s="77"/>
      <c r="C187" s="77"/>
      <c r="D187" s="77"/>
      <c r="E187" s="77"/>
      <c r="F187" s="77"/>
      <c r="G187" s="77"/>
      <c r="H187" s="77"/>
      <c r="I187" s="77"/>
      <c r="J187" s="77"/>
      <c r="K187" s="77"/>
      <c r="L187" s="77"/>
      <c r="M187" s="77"/>
      <c r="N187" s="77"/>
      <c r="O187" s="77"/>
      <c r="P187" s="77"/>
      <c r="Q187" s="77"/>
      <c r="R187" s="77"/>
      <c r="S187" s="77"/>
      <c r="T187" s="77"/>
      <c r="U187" s="77"/>
      <c r="V187" s="77"/>
      <c r="W187" s="77"/>
      <c r="X187" s="77"/>
      <c r="Y187" s="77"/>
      <c r="Z187" s="77"/>
    </row>
    <row r="188" spans="1:26" ht="12.75" customHeight="1">
      <c r="A188" s="77"/>
      <c r="B188" s="77"/>
      <c r="C188" s="77"/>
      <c r="D188" s="77"/>
      <c r="E188" s="77"/>
      <c r="F188" s="77"/>
      <c r="G188" s="77"/>
      <c r="H188" s="77"/>
      <c r="I188" s="77"/>
      <c r="J188" s="77"/>
      <c r="K188" s="77"/>
      <c r="L188" s="77"/>
      <c r="M188" s="77"/>
      <c r="N188" s="77"/>
      <c r="O188" s="77"/>
      <c r="P188" s="77"/>
      <c r="Q188" s="77"/>
      <c r="R188" s="77"/>
      <c r="S188" s="77"/>
      <c r="T188" s="77"/>
      <c r="U188" s="77"/>
      <c r="V188" s="77"/>
      <c r="W188" s="77"/>
      <c r="X188" s="77"/>
      <c r="Y188" s="77"/>
      <c r="Z188" s="77"/>
    </row>
    <row r="189" spans="1:26" ht="12.75" customHeight="1">
      <c r="A189" s="77"/>
      <c r="B189" s="77"/>
      <c r="C189" s="77"/>
      <c r="D189" s="77"/>
      <c r="E189" s="77"/>
      <c r="F189" s="77"/>
      <c r="G189" s="77"/>
      <c r="H189" s="77"/>
      <c r="I189" s="77"/>
      <c r="J189" s="77"/>
      <c r="K189" s="77"/>
      <c r="L189" s="77"/>
      <c r="M189" s="77"/>
      <c r="N189" s="77"/>
      <c r="O189" s="77"/>
      <c r="P189" s="77"/>
      <c r="Q189" s="77"/>
      <c r="R189" s="77"/>
      <c r="S189" s="77"/>
      <c r="T189" s="77"/>
      <c r="U189" s="77"/>
      <c r="V189" s="77"/>
      <c r="W189" s="77"/>
      <c r="X189" s="77"/>
      <c r="Y189" s="77"/>
      <c r="Z189" s="77"/>
    </row>
    <row r="190" spans="1:26" ht="12.75" customHeight="1">
      <c r="A190" s="77"/>
      <c r="B190" s="77"/>
      <c r="C190" s="77"/>
      <c r="D190" s="77"/>
      <c r="E190" s="77"/>
      <c r="F190" s="77"/>
      <c r="G190" s="77"/>
      <c r="H190" s="77"/>
      <c r="I190" s="77"/>
      <c r="J190" s="77"/>
      <c r="K190" s="77"/>
      <c r="L190" s="77"/>
      <c r="M190" s="77"/>
      <c r="N190" s="77"/>
      <c r="O190" s="77"/>
      <c r="P190" s="77"/>
      <c r="Q190" s="77"/>
      <c r="R190" s="77"/>
      <c r="S190" s="77"/>
      <c r="T190" s="77"/>
      <c r="U190" s="77"/>
      <c r="V190" s="77"/>
      <c r="W190" s="77"/>
      <c r="X190" s="77"/>
      <c r="Y190" s="77"/>
      <c r="Z190" s="77"/>
    </row>
    <row r="191" spans="1:26" ht="12.75" customHeight="1">
      <c r="A191" s="77"/>
      <c r="B191" s="77"/>
      <c r="C191" s="77"/>
      <c r="D191" s="77"/>
      <c r="E191" s="77"/>
      <c r="F191" s="77"/>
      <c r="G191" s="77"/>
      <c r="H191" s="77"/>
      <c r="I191" s="77"/>
      <c r="J191" s="77"/>
      <c r="K191" s="77"/>
      <c r="L191" s="77"/>
      <c r="M191" s="77"/>
      <c r="N191" s="77"/>
      <c r="O191" s="77"/>
      <c r="P191" s="77"/>
      <c r="Q191" s="77"/>
      <c r="R191" s="77"/>
      <c r="S191" s="77"/>
      <c r="T191" s="77"/>
      <c r="U191" s="77"/>
      <c r="V191" s="77"/>
      <c r="W191" s="77"/>
      <c r="X191" s="77"/>
      <c r="Y191" s="77"/>
      <c r="Z191" s="77"/>
    </row>
    <row r="192" spans="1:26" ht="12.75" customHeight="1">
      <c r="A192" s="77"/>
      <c r="B192" s="77"/>
      <c r="C192" s="77"/>
      <c r="D192" s="77"/>
      <c r="E192" s="77"/>
      <c r="F192" s="77"/>
      <c r="G192" s="77"/>
      <c r="H192" s="77"/>
      <c r="I192" s="77"/>
      <c r="J192" s="77"/>
      <c r="K192" s="77"/>
      <c r="L192" s="77"/>
      <c r="M192" s="77"/>
      <c r="N192" s="77"/>
      <c r="O192" s="77"/>
      <c r="P192" s="77"/>
      <c r="Q192" s="77"/>
      <c r="R192" s="77"/>
      <c r="S192" s="77"/>
      <c r="T192" s="77"/>
      <c r="U192" s="77"/>
      <c r="V192" s="77"/>
      <c r="W192" s="77"/>
      <c r="X192" s="77"/>
      <c r="Y192" s="77"/>
      <c r="Z192" s="77"/>
    </row>
    <row r="193" spans="1:26" ht="12.75" customHeight="1">
      <c r="A193" s="77"/>
      <c r="B193" s="77"/>
      <c r="C193" s="77"/>
      <c r="D193" s="77"/>
      <c r="E193" s="77"/>
      <c r="F193" s="77"/>
      <c r="G193" s="77"/>
      <c r="H193" s="77"/>
      <c r="I193" s="77"/>
      <c r="J193" s="77"/>
      <c r="K193" s="77"/>
      <c r="L193" s="77"/>
      <c r="M193" s="77"/>
      <c r="N193" s="77"/>
      <c r="O193" s="77"/>
      <c r="P193" s="77"/>
      <c r="Q193" s="77"/>
      <c r="R193" s="77"/>
      <c r="S193" s="77"/>
      <c r="T193" s="77"/>
      <c r="U193" s="77"/>
      <c r="V193" s="77"/>
      <c r="W193" s="77"/>
      <c r="X193" s="77"/>
      <c r="Y193" s="77"/>
      <c r="Z193" s="77"/>
    </row>
    <row r="194" spans="1:26" ht="12.75" customHeight="1">
      <c r="A194" s="77"/>
      <c r="B194" s="77"/>
      <c r="C194" s="77"/>
      <c r="D194" s="77"/>
      <c r="E194" s="77"/>
      <c r="F194" s="77"/>
      <c r="G194" s="77"/>
      <c r="H194" s="77"/>
      <c r="I194" s="77"/>
      <c r="J194" s="77"/>
      <c r="K194" s="77"/>
      <c r="L194" s="77"/>
      <c r="M194" s="77"/>
      <c r="N194" s="77"/>
      <c r="O194" s="77"/>
      <c r="P194" s="77"/>
      <c r="Q194" s="77"/>
      <c r="R194" s="77"/>
      <c r="S194" s="77"/>
      <c r="T194" s="77"/>
      <c r="U194" s="77"/>
      <c r="V194" s="77"/>
      <c r="W194" s="77"/>
      <c r="X194" s="77"/>
      <c r="Y194" s="77"/>
      <c r="Z194" s="77"/>
    </row>
    <row r="195" spans="1:26" ht="12.75" customHeight="1">
      <c r="A195" s="77"/>
      <c r="B195" s="77"/>
      <c r="C195" s="77"/>
      <c r="D195" s="77"/>
      <c r="E195" s="77"/>
      <c r="F195" s="77"/>
      <c r="G195" s="77"/>
      <c r="H195" s="77"/>
      <c r="I195" s="77"/>
      <c r="J195" s="77"/>
      <c r="K195" s="77"/>
      <c r="L195" s="77"/>
      <c r="M195" s="77"/>
      <c r="N195" s="77"/>
      <c r="O195" s="77"/>
      <c r="P195" s="77"/>
      <c r="Q195" s="77"/>
      <c r="R195" s="77"/>
      <c r="S195" s="77"/>
      <c r="T195" s="77"/>
      <c r="U195" s="77"/>
      <c r="V195" s="77"/>
      <c r="W195" s="77"/>
      <c r="X195" s="77"/>
      <c r="Y195" s="77"/>
      <c r="Z195" s="77"/>
    </row>
    <row r="196" spans="1:26" ht="12.75" customHeight="1">
      <c r="A196" s="77"/>
      <c r="B196" s="77"/>
      <c r="C196" s="77"/>
      <c r="D196" s="77"/>
      <c r="E196" s="77"/>
      <c r="F196" s="77"/>
      <c r="G196" s="77"/>
      <c r="H196" s="77"/>
      <c r="I196" s="77"/>
      <c r="J196" s="77"/>
      <c r="K196" s="77"/>
      <c r="L196" s="77"/>
      <c r="M196" s="77"/>
      <c r="N196" s="77"/>
      <c r="O196" s="77"/>
      <c r="P196" s="77"/>
      <c r="Q196" s="77"/>
      <c r="R196" s="77"/>
      <c r="S196" s="77"/>
      <c r="T196" s="77"/>
      <c r="U196" s="77"/>
      <c r="V196" s="77"/>
      <c r="W196" s="77"/>
      <c r="X196" s="77"/>
      <c r="Y196" s="77"/>
      <c r="Z196" s="77"/>
    </row>
    <row r="197" spans="1:26" ht="12.75" customHeight="1">
      <c r="A197" s="77"/>
      <c r="B197" s="77"/>
      <c r="C197" s="77"/>
      <c r="D197" s="77"/>
      <c r="E197" s="77"/>
      <c r="F197" s="77"/>
      <c r="G197" s="77"/>
      <c r="H197" s="77"/>
      <c r="I197" s="77"/>
      <c r="J197" s="77"/>
      <c r="K197" s="77"/>
      <c r="L197" s="77"/>
      <c r="M197" s="77"/>
      <c r="N197" s="77"/>
      <c r="O197" s="77"/>
      <c r="P197" s="77"/>
      <c r="Q197" s="77"/>
      <c r="R197" s="77"/>
      <c r="S197" s="77"/>
      <c r="T197" s="77"/>
      <c r="U197" s="77"/>
      <c r="V197" s="77"/>
      <c r="W197" s="77"/>
      <c r="X197" s="77"/>
      <c r="Y197" s="77"/>
      <c r="Z197" s="77"/>
    </row>
    <row r="198" spans="1:26" ht="12.75" customHeight="1">
      <c r="A198" s="77"/>
      <c r="B198" s="77"/>
      <c r="C198" s="77"/>
      <c r="D198" s="77"/>
      <c r="E198" s="77"/>
      <c r="F198" s="77"/>
      <c r="G198" s="77"/>
      <c r="H198" s="77"/>
      <c r="I198" s="77"/>
      <c r="J198" s="77"/>
      <c r="K198" s="77"/>
      <c r="L198" s="77"/>
      <c r="M198" s="77"/>
      <c r="N198" s="77"/>
      <c r="O198" s="77"/>
      <c r="P198" s="77"/>
      <c r="Q198" s="77"/>
      <c r="R198" s="77"/>
      <c r="S198" s="77"/>
      <c r="T198" s="77"/>
      <c r="U198" s="77"/>
      <c r="V198" s="77"/>
      <c r="W198" s="77"/>
      <c r="X198" s="77"/>
      <c r="Y198" s="77"/>
      <c r="Z198" s="77"/>
    </row>
    <row r="199" spans="1:26" ht="12.75" customHeight="1">
      <c r="A199" s="77"/>
      <c r="B199" s="77"/>
      <c r="C199" s="77"/>
      <c r="D199" s="77"/>
      <c r="E199" s="77"/>
      <c r="F199" s="77"/>
      <c r="G199" s="77"/>
      <c r="H199" s="77"/>
      <c r="I199" s="77"/>
      <c r="J199" s="77"/>
      <c r="K199" s="77"/>
      <c r="L199" s="77"/>
      <c r="M199" s="77"/>
      <c r="N199" s="77"/>
      <c r="O199" s="77"/>
      <c r="P199" s="77"/>
      <c r="Q199" s="77"/>
      <c r="R199" s="77"/>
      <c r="S199" s="77"/>
      <c r="T199" s="77"/>
      <c r="U199" s="77"/>
      <c r="V199" s="77"/>
      <c r="W199" s="77"/>
      <c r="X199" s="77"/>
      <c r="Y199" s="77"/>
      <c r="Z199" s="77"/>
    </row>
    <row r="200" spans="1:26" ht="12.75" customHeight="1">
      <c r="A200" s="77"/>
      <c r="B200" s="77"/>
      <c r="C200" s="77"/>
      <c r="D200" s="77"/>
      <c r="E200" s="77"/>
      <c r="F200" s="77"/>
      <c r="G200" s="77"/>
      <c r="H200" s="77"/>
      <c r="I200" s="77"/>
      <c r="J200" s="77"/>
      <c r="K200" s="77"/>
      <c r="L200" s="77"/>
      <c r="M200" s="77"/>
      <c r="N200" s="77"/>
      <c r="O200" s="77"/>
      <c r="P200" s="77"/>
      <c r="Q200" s="77"/>
      <c r="R200" s="77"/>
      <c r="S200" s="77"/>
      <c r="T200" s="77"/>
      <c r="U200" s="77"/>
      <c r="V200" s="77"/>
      <c r="W200" s="77"/>
      <c r="X200" s="77"/>
      <c r="Y200" s="77"/>
      <c r="Z200" s="77"/>
    </row>
    <row r="201" spans="1:26" ht="12.75" customHeight="1">
      <c r="A201" s="77"/>
      <c r="B201" s="77"/>
      <c r="C201" s="77"/>
      <c r="D201" s="77"/>
      <c r="E201" s="77"/>
      <c r="F201" s="77"/>
      <c r="G201" s="77"/>
      <c r="H201" s="77"/>
      <c r="I201" s="77"/>
      <c r="J201" s="77"/>
      <c r="K201" s="77"/>
      <c r="L201" s="77"/>
      <c r="M201" s="77"/>
      <c r="N201" s="77"/>
      <c r="O201" s="77"/>
      <c r="P201" s="77"/>
      <c r="Q201" s="77"/>
      <c r="R201" s="77"/>
      <c r="S201" s="77"/>
      <c r="T201" s="77"/>
      <c r="U201" s="77"/>
      <c r="V201" s="77"/>
      <c r="W201" s="77"/>
      <c r="X201" s="77"/>
      <c r="Y201" s="77"/>
      <c r="Z201" s="77"/>
    </row>
    <row r="202" spans="1:26" ht="12.75" customHeight="1">
      <c r="A202" s="77"/>
      <c r="B202" s="77"/>
      <c r="C202" s="77"/>
      <c r="D202" s="77"/>
      <c r="E202" s="77"/>
      <c r="F202" s="77"/>
      <c r="G202" s="77"/>
      <c r="H202" s="77"/>
      <c r="I202" s="77"/>
      <c r="J202" s="77"/>
      <c r="K202" s="77"/>
      <c r="L202" s="77"/>
      <c r="M202" s="77"/>
      <c r="N202" s="77"/>
      <c r="O202" s="77"/>
      <c r="P202" s="77"/>
      <c r="Q202" s="77"/>
      <c r="R202" s="77"/>
      <c r="S202" s="77"/>
      <c r="T202" s="77"/>
      <c r="U202" s="77"/>
      <c r="V202" s="77"/>
      <c r="W202" s="77"/>
      <c r="X202" s="77"/>
      <c r="Y202" s="77"/>
      <c r="Z202" s="77"/>
    </row>
    <row r="203" spans="1:26" ht="12.75" customHeight="1">
      <c r="A203" s="77"/>
      <c r="B203" s="77"/>
      <c r="C203" s="77"/>
      <c r="D203" s="77"/>
      <c r="E203" s="77"/>
      <c r="F203" s="77"/>
      <c r="G203" s="77"/>
      <c r="H203" s="77"/>
      <c r="I203" s="77"/>
      <c r="J203" s="77"/>
      <c r="K203" s="77"/>
      <c r="L203" s="77"/>
      <c r="M203" s="77"/>
      <c r="N203" s="77"/>
      <c r="O203" s="77"/>
      <c r="P203" s="77"/>
      <c r="Q203" s="77"/>
      <c r="R203" s="77"/>
      <c r="S203" s="77"/>
      <c r="T203" s="77"/>
      <c r="U203" s="77"/>
      <c r="V203" s="77"/>
      <c r="W203" s="77"/>
      <c r="X203" s="77"/>
      <c r="Y203" s="77"/>
      <c r="Z203" s="77"/>
    </row>
    <row r="204" spans="1:26" ht="12.75" customHeight="1">
      <c r="A204" s="77"/>
      <c r="B204" s="77"/>
      <c r="C204" s="77"/>
      <c r="D204" s="77"/>
      <c r="E204" s="77"/>
      <c r="F204" s="77"/>
      <c r="G204" s="77"/>
      <c r="H204" s="77"/>
      <c r="I204" s="77"/>
      <c r="J204" s="77"/>
      <c r="K204" s="77"/>
      <c r="L204" s="77"/>
      <c r="M204" s="77"/>
      <c r="N204" s="77"/>
      <c r="O204" s="77"/>
      <c r="P204" s="77"/>
      <c r="Q204" s="77"/>
      <c r="R204" s="77"/>
      <c r="S204" s="77"/>
      <c r="T204" s="77"/>
      <c r="U204" s="77"/>
      <c r="V204" s="77"/>
      <c r="W204" s="77"/>
      <c r="X204" s="77"/>
      <c r="Y204" s="77"/>
      <c r="Z204" s="77"/>
    </row>
    <row r="205" spans="1:26" ht="12.75" customHeight="1">
      <c r="A205" s="77"/>
      <c r="B205" s="77"/>
      <c r="C205" s="77"/>
      <c r="D205" s="77"/>
      <c r="E205" s="77"/>
      <c r="F205" s="77"/>
      <c r="G205" s="77"/>
      <c r="H205" s="77"/>
      <c r="I205" s="77"/>
      <c r="J205" s="77"/>
      <c r="K205" s="77"/>
      <c r="L205" s="77"/>
      <c r="M205" s="77"/>
      <c r="N205" s="77"/>
      <c r="O205" s="77"/>
      <c r="P205" s="77"/>
      <c r="Q205" s="77"/>
      <c r="R205" s="77"/>
      <c r="S205" s="77"/>
      <c r="T205" s="77"/>
      <c r="U205" s="77"/>
      <c r="V205" s="77"/>
      <c r="W205" s="77"/>
      <c r="X205" s="77"/>
      <c r="Y205" s="77"/>
      <c r="Z205" s="77"/>
    </row>
    <row r="206" spans="1:26" ht="12.75" customHeight="1">
      <c r="A206" s="77"/>
      <c r="B206" s="77"/>
      <c r="C206" s="77"/>
      <c r="D206" s="77"/>
      <c r="E206" s="77"/>
      <c r="F206" s="77"/>
      <c r="G206" s="77"/>
      <c r="H206" s="77"/>
      <c r="I206" s="77"/>
      <c r="J206" s="77"/>
      <c r="K206" s="77"/>
      <c r="L206" s="77"/>
      <c r="M206" s="77"/>
      <c r="N206" s="77"/>
      <c r="O206" s="77"/>
      <c r="P206" s="77"/>
      <c r="Q206" s="77"/>
      <c r="R206" s="77"/>
      <c r="S206" s="77"/>
      <c r="T206" s="77"/>
      <c r="U206" s="77"/>
      <c r="V206" s="77"/>
      <c r="W206" s="77"/>
      <c r="X206" s="77"/>
      <c r="Y206" s="77"/>
      <c r="Z206" s="77"/>
    </row>
    <row r="207" spans="1:26" ht="12.75" customHeight="1">
      <c r="A207" s="77"/>
      <c r="B207" s="77"/>
      <c r="C207" s="77"/>
      <c r="D207" s="77"/>
      <c r="E207" s="77"/>
      <c r="F207" s="77"/>
      <c r="G207" s="77"/>
      <c r="H207" s="77"/>
      <c r="I207" s="77"/>
      <c r="J207" s="77"/>
      <c r="K207" s="77"/>
      <c r="L207" s="77"/>
      <c r="M207" s="77"/>
      <c r="N207" s="77"/>
      <c r="O207" s="77"/>
      <c r="P207" s="77"/>
      <c r="Q207" s="77"/>
      <c r="R207" s="77"/>
      <c r="S207" s="77"/>
      <c r="T207" s="77"/>
      <c r="U207" s="77"/>
      <c r="V207" s="77"/>
      <c r="W207" s="77"/>
      <c r="X207" s="77"/>
      <c r="Y207" s="77"/>
      <c r="Z207" s="77"/>
    </row>
    <row r="208" spans="1:26" ht="12.75" customHeight="1">
      <c r="A208" s="77"/>
      <c r="B208" s="77"/>
      <c r="C208" s="77"/>
      <c r="D208" s="77"/>
      <c r="E208" s="77"/>
      <c r="F208" s="77"/>
      <c r="G208" s="77"/>
      <c r="H208" s="77"/>
      <c r="I208" s="77"/>
      <c r="J208" s="77"/>
      <c r="K208" s="77"/>
      <c r="L208" s="77"/>
      <c r="M208" s="77"/>
      <c r="N208" s="77"/>
      <c r="O208" s="77"/>
      <c r="P208" s="77"/>
      <c r="Q208" s="77"/>
      <c r="R208" s="77"/>
      <c r="S208" s="77"/>
      <c r="T208" s="77"/>
      <c r="U208" s="77"/>
      <c r="V208" s="77"/>
      <c r="W208" s="77"/>
      <c r="X208" s="77"/>
      <c r="Y208" s="77"/>
      <c r="Z208" s="77"/>
    </row>
    <row r="209" spans="1:26" ht="12.75" customHeight="1">
      <c r="A209" s="77"/>
      <c r="B209" s="77"/>
      <c r="C209" s="77"/>
      <c r="D209" s="77"/>
      <c r="E209" s="77"/>
      <c r="F209" s="77"/>
      <c r="G209" s="77"/>
      <c r="H209" s="77"/>
      <c r="I209" s="77"/>
      <c r="J209" s="77"/>
      <c r="K209" s="77"/>
      <c r="L209" s="77"/>
      <c r="M209" s="77"/>
      <c r="N209" s="77"/>
      <c r="O209" s="77"/>
      <c r="P209" s="77"/>
      <c r="Q209" s="77"/>
      <c r="R209" s="77"/>
      <c r="S209" s="77"/>
      <c r="T209" s="77"/>
      <c r="U209" s="77"/>
      <c r="V209" s="77"/>
      <c r="W209" s="77"/>
      <c r="X209" s="77"/>
      <c r="Y209" s="77"/>
      <c r="Z209" s="77"/>
    </row>
    <row r="210" spans="1:26" ht="12.75" customHeight="1">
      <c r="A210" s="77"/>
      <c r="B210" s="77"/>
      <c r="C210" s="77"/>
      <c r="D210" s="77"/>
      <c r="E210" s="77"/>
      <c r="F210" s="77"/>
      <c r="G210" s="77"/>
      <c r="H210" s="77"/>
      <c r="I210" s="77"/>
      <c r="J210" s="77"/>
      <c r="K210" s="77"/>
      <c r="L210" s="77"/>
      <c r="M210" s="77"/>
      <c r="N210" s="77"/>
      <c r="O210" s="77"/>
      <c r="P210" s="77"/>
      <c r="Q210" s="77"/>
      <c r="R210" s="77"/>
      <c r="S210" s="77"/>
      <c r="T210" s="77"/>
      <c r="U210" s="77"/>
      <c r="V210" s="77"/>
      <c r="W210" s="77"/>
      <c r="X210" s="77"/>
      <c r="Y210" s="77"/>
      <c r="Z210" s="77"/>
    </row>
    <row r="211" spans="1:26" ht="12.75" customHeight="1">
      <c r="A211" s="77"/>
      <c r="B211" s="77"/>
      <c r="C211" s="77"/>
      <c r="D211" s="77"/>
      <c r="E211" s="77"/>
      <c r="F211" s="77"/>
      <c r="G211" s="77"/>
      <c r="H211" s="77"/>
      <c r="I211" s="77"/>
      <c r="J211" s="77"/>
      <c r="K211" s="77"/>
      <c r="L211" s="77"/>
      <c r="M211" s="77"/>
      <c r="N211" s="77"/>
      <c r="O211" s="77"/>
      <c r="P211" s="77"/>
      <c r="Q211" s="77"/>
      <c r="R211" s="77"/>
      <c r="S211" s="77"/>
      <c r="T211" s="77"/>
      <c r="U211" s="77"/>
      <c r="V211" s="77"/>
      <c r="W211" s="77"/>
      <c r="X211" s="77"/>
      <c r="Y211" s="77"/>
      <c r="Z211" s="77"/>
    </row>
    <row r="212" spans="1:26" ht="12.75" customHeight="1">
      <c r="A212" s="77"/>
      <c r="B212" s="77"/>
      <c r="C212" s="77"/>
      <c r="D212" s="77"/>
      <c r="E212" s="77"/>
      <c r="F212" s="77"/>
      <c r="G212" s="77"/>
      <c r="H212" s="77"/>
      <c r="I212" s="77"/>
      <c r="J212" s="77"/>
      <c r="K212" s="77"/>
      <c r="L212" s="77"/>
      <c r="M212" s="77"/>
      <c r="N212" s="77"/>
      <c r="O212" s="77"/>
      <c r="P212" s="77"/>
      <c r="Q212" s="77"/>
      <c r="R212" s="77"/>
      <c r="S212" s="77"/>
      <c r="T212" s="77"/>
      <c r="U212" s="77"/>
      <c r="V212" s="77"/>
      <c r="W212" s="77"/>
      <c r="X212" s="77"/>
      <c r="Y212" s="77"/>
      <c r="Z212" s="77"/>
    </row>
    <row r="213" spans="1:26" ht="12.75" customHeight="1">
      <c r="A213" s="77"/>
      <c r="B213" s="77"/>
      <c r="C213" s="77"/>
      <c r="D213" s="77"/>
      <c r="E213" s="77"/>
      <c r="F213" s="77"/>
      <c r="G213" s="77"/>
      <c r="H213" s="77"/>
      <c r="I213" s="77"/>
      <c r="J213" s="77"/>
      <c r="K213" s="77"/>
      <c r="L213" s="77"/>
      <c r="M213" s="77"/>
      <c r="N213" s="77"/>
      <c r="O213" s="77"/>
      <c r="P213" s="77"/>
      <c r="Q213" s="77"/>
      <c r="R213" s="77"/>
      <c r="S213" s="77"/>
      <c r="T213" s="77"/>
      <c r="U213" s="77"/>
      <c r="V213" s="77"/>
      <c r="W213" s="77"/>
      <c r="X213" s="77"/>
      <c r="Y213" s="77"/>
      <c r="Z213" s="77"/>
    </row>
    <row r="214" spans="1:26" ht="12.75" customHeight="1">
      <c r="A214" s="77"/>
      <c r="B214" s="77"/>
      <c r="C214" s="77"/>
      <c r="D214" s="77"/>
      <c r="E214" s="77"/>
      <c r="F214" s="77"/>
      <c r="G214" s="77"/>
      <c r="H214" s="77"/>
      <c r="I214" s="77"/>
      <c r="J214" s="77"/>
      <c r="K214" s="77"/>
      <c r="L214" s="77"/>
      <c r="M214" s="77"/>
      <c r="N214" s="77"/>
      <c r="O214" s="77"/>
      <c r="P214" s="77"/>
      <c r="Q214" s="77"/>
      <c r="R214" s="77"/>
      <c r="S214" s="77"/>
      <c r="T214" s="77"/>
      <c r="U214" s="77"/>
      <c r="V214" s="77"/>
      <c r="W214" s="77"/>
      <c r="X214" s="77"/>
      <c r="Y214" s="77"/>
      <c r="Z214" s="77"/>
    </row>
    <row r="215" spans="1:26" ht="12.75" customHeight="1">
      <c r="A215" s="77"/>
      <c r="B215" s="77"/>
      <c r="C215" s="77"/>
      <c r="D215" s="77"/>
      <c r="E215" s="77"/>
      <c r="F215" s="77"/>
      <c r="G215" s="77"/>
      <c r="H215" s="77"/>
      <c r="I215" s="77"/>
      <c r="J215" s="77"/>
      <c r="K215" s="77"/>
      <c r="L215" s="77"/>
      <c r="M215" s="77"/>
      <c r="N215" s="77"/>
      <c r="O215" s="77"/>
      <c r="P215" s="77"/>
      <c r="Q215" s="77"/>
      <c r="R215" s="77"/>
      <c r="S215" s="77"/>
      <c r="T215" s="77"/>
      <c r="U215" s="77"/>
      <c r="V215" s="77"/>
      <c r="W215" s="77"/>
      <c r="X215" s="77"/>
      <c r="Y215" s="77"/>
      <c r="Z215" s="77"/>
    </row>
    <row r="216" spans="1:26" ht="12.75" customHeight="1">
      <c r="A216" s="77"/>
      <c r="B216" s="77"/>
      <c r="C216" s="77"/>
      <c r="D216" s="77"/>
      <c r="E216" s="77"/>
      <c r="F216" s="77"/>
      <c r="G216" s="77"/>
      <c r="H216" s="77"/>
      <c r="I216" s="77"/>
      <c r="J216" s="77"/>
      <c r="K216" s="77"/>
      <c r="L216" s="77"/>
      <c r="M216" s="77"/>
      <c r="N216" s="77"/>
      <c r="O216" s="77"/>
      <c r="P216" s="77"/>
      <c r="Q216" s="77"/>
      <c r="R216" s="77"/>
      <c r="S216" s="77"/>
      <c r="T216" s="77"/>
      <c r="U216" s="77"/>
      <c r="V216" s="77"/>
      <c r="W216" s="77"/>
      <c r="X216" s="77"/>
      <c r="Y216" s="77"/>
      <c r="Z216" s="77"/>
    </row>
    <row r="217" spans="1:26" ht="12.75" customHeight="1">
      <c r="A217" s="77"/>
      <c r="B217" s="77"/>
      <c r="C217" s="77"/>
      <c r="D217" s="77"/>
      <c r="E217" s="77"/>
      <c r="F217" s="77"/>
      <c r="G217" s="77"/>
      <c r="H217" s="77"/>
      <c r="I217" s="77"/>
      <c r="J217" s="77"/>
      <c r="K217" s="77"/>
      <c r="L217" s="77"/>
      <c r="M217" s="77"/>
      <c r="N217" s="77"/>
      <c r="O217" s="77"/>
      <c r="P217" s="77"/>
      <c r="Q217" s="77"/>
      <c r="R217" s="77"/>
      <c r="S217" s="77"/>
      <c r="T217" s="77"/>
      <c r="U217" s="77"/>
      <c r="V217" s="77"/>
      <c r="W217" s="77"/>
      <c r="X217" s="77"/>
      <c r="Y217" s="77"/>
      <c r="Z217" s="77"/>
    </row>
    <row r="218" spans="1:26" ht="12.75" customHeight="1">
      <c r="A218" s="77"/>
      <c r="B218" s="77"/>
      <c r="C218" s="77"/>
      <c r="D218" s="77"/>
      <c r="E218" s="77"/>
      <c r="F218" s="77"/>
      <c r="G218" s="77"/>
      <c r="H218" s="77"/>
      <c r="I218" s="77"/>
      <c r="J218" s="77"/>
      <c r="K218" s="77"/>
      <c r="L218" s="77"/>
      <c r="M218" s="77"/>
      <c r="N218" s="77"/>
      <c r="O218" s="77"/>
      <c r="P218" s="77"/>
      <c r="Q218" s="77"/>
      <c r="R218" s="77"/>
      <c r="S218" s="77"/>
      <c r="T218" s="77"/>
      <c r="U218" s="77"/>
      <c r="V218" s="77"/>
      <c r="W218" s="77"/>
      <c r="X218" s="77"/>
      <c r="Y218" s="77"/>
      <c r="Z218" s="77"/>
    </row>
    <row r="219" spans="1:26" ht="12.75" customHeight="1">
      <c r="A219" s="77"/>
      <c r="B219" s="77"/>
      <c r="C219" s="77"/>
      <c r="D219" s="77"/>
      <c r="E219" s="77"/>
      <c r="F219" s="77"/>
      <c r="G219" s="77"/>
      <c r="H219" s="77"/>
      <c r="I219" s="77"/>
      <c r="J219" s="77"/>
      <c r="K219" s="77"/>
      <c r="L219" s="77"/>
      <c r="M219" s="77"/>
      <c r="N219" s="77"/>
      <c r="O219" s="77"/>
      <c r="P219" s="77"/>
      <c r="Q219" s="77"/>
      <c r="R219" s="77"/>
      <c r="S219" s="77"/>
      <c r="T219" s="77"/>
      <c r="U219" s="77"/>
      <c r="V219" s="77"/>
      <c r="W219" s="77"/>
      <c r="X219" s="77"/>
      <c r="Y219" s="77"/>
      <c r="Z219" s="77"/>
    </row>
    <row r="220" spans="1:26" ht="12.75" customHeight="1">
      <c r="A220" s="77"/>
      <c r="B220" s="77"/>
      <c r="C220" s="77"/>
      <c r="D220" s="77"/>
      <c r="E220" s="77"/>
      <c r="F220" s="77"/>
      <c r="G220" s="77"/>
      <c r="H220" s="77"/>
      <c r="I220" s="77"/>
      <c r="J220" s="77"/>
      <c r="K220" s="77"/>
      <c r="L220" s="77"/>
      <c r="M220" s="77"/>
      <c r="N220" s="77"/>
      <c r="O220" s="77"/>
      <c r="P220" s="77"/>
      <c r="Q220" s="77"/>
      <c r="R220" s="77"/>
      <c r="S220" s="77"/>
      <c r="T220" s="77"/>
      <c r="U220" s="77"/>
      <c r="V220" s="77"/>
      <c r="W220" s="77"/>
      <c r="X220" s="77"/>
      <c r="Y220" s="77"/>
      <c r="Z220" s="7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5:C5"/>
    <mergeCell ref="D5:E5"/>
    <mergeCell ref="I5:J5"/>
    <mergeCell ref="A1:F1"/>
    <mergeCell ref="A2:A3"/>
    <mergeCell ref="B2:B3"/>
    <mergeCell ref="C2:C3"/>
    <mergeCell ref="D2:D3"/>
    <mergeCell ref="E2:E3"/>
    <mergeCell ref="F2:F3"/>
  </mergeCells>
  <pageMargins left="0.511811024" right="0.511811024" top="1.5111458333333334" bottom="1.2886458333333333" header="0" footer="0"/>
  <pageSetup paperSize="9" scale="89" orientation="portrait"/>
  <headerFooter>
    <oddFooter>&amp;LCNPJ: 08.247.960/0001-62 Fone: (61) 3363-7575 – (61) 3052-2579 comercial@realdp.com.br &amp;RCF/DF: 07.478.593/001-20 SIBS QD. 01 – CONJ B – LOTE 16 CEP: 71.736-102 NÚCLEO BANDEIRANTE – BRASÍLIA - DF</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1000"/>
  <sheetViews>
    <sheetView workbookViewId="0"/>
  </sheetViews>
  <sheetFormatPr defaultColWidth="12.5703125" defaultRowHeight="15" customHeight="1"/>
  <cols>
    <col min="1" max="1" width="6" customWidth="1"/>
    <col min="2" max="2" width="67.140625" customWidth="1"/>
    <col min="3" max="3" width="15.140625" customWidth="1"/>
    <col min="4" max="4" width="8.140625" customWidth="1"/>
    <col min="5" max="5" width="12.140625" customWidth="1"/>
    <col min="6" max="6" width="11.85546875" customWidth="1"/>
    <col min="7" max="7" width="14.85546875" customWidth="1"/>
    <col min="8" max="8" width="16.140625" customWidth="1"/>
    <col min="9" max="9" width="16" customWidth="1"/>
    <col min="10" max="26" width="8.5703125" customWidth="1"/>
  </cols>
  <sheetData>
    <row r="1" spans="1:26" ht="12.75" customHeight="1">
      <c r="A1" s="323" t="s">
        <v>254</v>
      </c>
      <c r="B1" s="362"/>
      <c r="C1" s="362"/>
      <c r="D1" s="362"/>
      <c r="E1" s="362"/>
      <c r="F1" s="362"/>
      <c r="G1" s="362"/>
      <c r="H1" s="362"/>
      <c r="I1" s="364"/>
      <c r="J1" s="152"/>
      <c r="K1" s="152"/>
      <c r="L1" s="152"/>
      <c r="M1" s="152"/>
      <c r="N1" s="152"/>
      <c r="O1" s="152"/>
      <c r="P1" s="152"/>
      <c r="Q1" s="152"/>
      <c r="R1" s="152"/>
      <c r="S1" s="152"/>
      <c r="T1" s="152"/>
      <c r="U1" s="152"/>
      <c r="V1" s="152"/>
      <c r="W1" s="152"/>
      <c r="X1" s="152"/>
      <c r="Y1" s="152"/>
      <c r="Z1" s="152"/>
    </row>
    <row r="2" spans="1:26" ht="56.25" customHeight="1">
      <c r="A2" s="325" t="s">
        <v>16</v>
      </c>
      <c r="B2" s="324" t="s">
        <v>255</v>
      </c>
      <c r="C2" s="322" t="s">
        <v>256</v>
      </c>
      <c r="D2" s="322" t="s">
        <v>257</v>
      </c>
      <c r="E2" s="322" t="s">
        <v>258</v>
      </c>
      <c r="F2" s="99" t="s">
        <v>259</v>
      </c>
      <c r="G2" s="322" t="s">
        <v>260</v>
      </c>
      <c r="H2" s="322" t="s">
        <v>261</v>
      </c>
      <c r="I2" s="322" t="s">
        <v>262</v>
      </c>
      <c r="J2" s="152"/>
      <c r="K2" s="152"/>
      <c r="L2" s="152"/>
      <c r="M2" s="152"/>
      <c r="N2" s="152"/>
      <c r="O2" s="152"/>
      <c r="P2" s="152"/>
      <c r="Q2" s="152"/>
      <c r="R2" s="152"/>
      <c r="S2" s="152"/>
      <c r="T2" s="152"/>
      <c r="U2" s="152"/>
      <c r="V2" s="152"/>
      <c r="W2" s="152"/>
      <c r="X2" s="152"/>
      <c r="Y2" s="152"/>
      <c r="Z2" s="152"/>
    </row>
    <row r="3" spans="1:26" ht="12.75" customHeight="1">
      <c r="A3" s="367"/>
      <c r="B3" s="367"/>
      <c r="C3" s="367"/>
      <c r="D3" s="363"/>
      <c r="E3" s="363"/>
      <c r="F3" s="171">
        <f>E79</f>
        <v>0.23720116618075782</v>
      </c>
      <c r="G3" s="363"/>
      <c r="H3" s="363"/>
      <c r="I3" s="367"/>
      <c r="J3" s="152"/>
      <c r="K3" s="152"/>
      <c r="L3" s="152"/>
      <c r="M3" s="152"/>
      <c r="N3" s="152"/>
      <c r="O3" s="152"/>
      <c r="P3" s="152"/>
      <c r="Q3" s="152"/>
      <c r="R3" s="152"/>
      <c r="S3" s="152"/>
      <c r="T3" s="152"/>
      <c r="U3" s="152"/>
      <c r="V3" s="152"/>
      <c r="W3" s="152"/>
      <c r="X3" s="152"/>
      <c r="Y3" s="152"/>
      <c r="Z3" s="152"/>
    </row>
    <row r="4" spans="1:26" ht="12.75" customHeight="1">
      <c r="A4" s="363"/>
      <c r="B4" s="363"/>
      <c r="C4" s="363"/>
      <c r="D4" s="172" t="s">
        <v>41</v>
      </c>
      <c r="E4" s="172" t="s">
        <v>43</v>
      </c>
      <c r="F4" s="172" t="s">
        <v>46</v>
      </c>
      <c r="G4" s="172" t="s">
        <v>263</v>
      </c>
      <c r="H4" s="172" t="s">
        <v>264</v>
      </c>
      <c r="I4" s="363"/>
      <c r="J4" s="152"/>
      <c r="K4" s="152"/>
      <c r="L4" s="152"/>
      <c r="M4" s="152"/>
      <c r="N4" s="152"/>
      <c r="O4" s="152"/>
      <c r="P4" s="152"/>
      <c r="Q4" s="152"/>
      <c r="R4" s="152"/>
      <c r="S4" s="152"/>
      <c r="T4" s="152"/>
      <c r="U4" s="152"/>
      <c r="V4" s="152"/>
      <c r="W4" s="152"/>
      <c r="X4" s="152"/>
      <c r="Y4" s="152"/>
      <c r="Z4" s="152"/>
    </row>
    <row r="5" spans="1:26" ht="12.75" customHeight="1">
      <c r="A5" s="173">
        <v>1</v>
      </c>
      <c r="B5" s="174" t="s">
        <v>265</v>
      </c>
      <c r="C5" s="175" t="s">
        <v>266</v>
      </c>
      <c r="D5" s="176">
        <v>900</v>
      </c>
      <c r="E5" s="177">
        <v>14.08</v>
      </c>
      <c r="F5" s="178">
        <f>E5*F3</f>
        <v>3.3397924198250699</v>
      </c>
      <c r="G5" s="179">
        <f>E5+F5</f>
        <v>17.419792419825072</v>
      </c>
      <c r="H5" s="179">
        <f>G5*D5</f>
        <v>15677.813177842565</v>
      </c>
      <c r="I5" s="179">
        <f>D5*E5</f>
        <v>12672</v>
      </c>
      <c r="J5" s="152"/>
      <c r="K5" s="152"/>
      <c r="L5" s="152"/>
      <c r="M5" s="152"/>
      <c r="N5" s="152"/>
      <c r="O5" s="152"/>
      <c r="P5" s="152"/>
      <c r="Q5" s="152"/>
      <c r="R5" s="152"/>
      <c r="S5" s="152"/>
      <c r="T5" s="152"/>
      <c r="U5" s="152"/>
      <c r="V5" s="152"/>
      <c r="W5" s="152"/>
      <c r="X5" s="152"/>
      <c r="Y5" s="152"/>
      <c r="Z5" s="152"/>
    </row>
    <row r="6" spans="1:26" ht="12.75" customHeight="1">
      <c r="A6" s="173">
        <v>2</v>
      </c>
      <c r="B6" s="174" t="s">
        <v>267</v>
      </c>
      <c r="C6" s="175" t="s">
        <v>268</v>
      </c>
      <c r="D6" s="176">
        <v>115</v>
      </c>
      <c r="E6" s="177">
        <v>1.88</v>
      </c>
      <c r="F6" s="178">
        <f>E6*F3</f>
        <v>0.44593819241982469</v>
      </c>
      <c r="G6" s="179">
        <f>E6+F6</f>
        <v>2.3259381924198248</v>
      </c>
      <c r="H6" s="179">
        <f>G6*D6</f>
        <v>267.48289212827984</v>
      </c>
      <c r="I6" s="179">
        <f>D6*E6</f>
        <v>216.2</v>
      </c>
      <c r="J6" s="152"/>
      <c r="K6" s="152"/>
      <c r="L6" s="152"/>
      <c r="M6" s="152"/>
      <c r="N6" s="152"/>
      <c r="O6" s="152"/>
      <c r="P6" s="152"/>
      <c r="Q6" s="152"/>
      <c r="R6" s="152"/>
      <c r="S6" s="152"/>
      <c r="T6" s="152"/>
      <c r="U6" s="152"/>
      <c r="V6" s="152"/>
      <c r="W6" s="152"/>
      <c r="X6" s="152"/>
      <c r="Y6" s="152"/>
      <c r="Z6" s="152"/>
    </row>
    <row r="7" spans="1:26" ht="91.5" customHeight="1">
      <c r="A7" s="173">
        <v>3</v>
      </c>
      <c r="B7" s="174" t="s">
        <v>269</v>
      </c>
      <c r="C7" s="175" t="s">
        <v>270</v>
      </c>
      <c r="D7" s="180">
        <v>4000</v>
      </c>
      <c r="E7" s="177">
        <v>37.07</v>
      </c>
      <c r="F7" s="178">
        <f>E7*F3</f>
        <v>8.7930472303206919</v>
      </c>
      <c r="G7" s="179">
        <f>E7+F7</f>
        <v>45.863047230320689</v>
      </c>
      <c r="H7" s="179">
        <f>G7*D7</f>
        <v>183452.18892128277</v>
      </c>
      <c r="I7" s="179">
        <f>D7*E7</f>
        <v>148280</v>
      </c>
      <c r="J7" s="152"/>
      <c r="K7" s="152"/>
      <c r="L7" s="152"/>
      <c r="M7" s="152"/>
      <c r="N7" s="152"/>
      <c r="O7" s="152"/>
      <c r="P7" s="152"/>
      <c r="Q7" s="152"/>
      <c r="R7" s="152"/>
      <c r="S7" s="152"/>
      <c r="T7" s="152"/>
      <c r="U7" s="152"/>
      <c r="V7" s="152"/>
      <c r="W7" s="152"/>
      <c r="X7" s="152"/>
      <c r="Y7" s="152"/>
      <c r="Z7" s="152"/>
    </row>
    <row r="8" spans="1:26" ht="12.75" customHeight="1">
      <c r="A8" s="173">
        <v>4</v>
      </c>
      <c r="B8" s="174" t="s">
        <v>271</v>
      </c>
      <c r="C8" s="175" t="s">
        <v>270</v>
      </c>
      <c r="D8" s="176">
        <v>200</v>
      </c>
      <c r="E8" s="177">
        <v>15.95</v>
      </c>
      <c r="F8" s="178">
        <f>E8*F3</f>
        <v>3.783358600583087</v>
      </c>
      <c r="G8" s="179">
        <f>E8+F8</f>
        <v>19.733358600583088</v>
      </c>
      <c r="H8" s="179">
        <f>G8*D8</f>
        <v>3946.6717201166175</v>
      </c>
      <c r="I8" s="179">
        <f>D8*E8</f>
        <v>3190</v>
      </c>
      <c r="J8" s="152"/>
      <c r="K8" s="152"/>
      <c r="L8" s="152"/>
      <c r="M8" s="152"/>
      <c r="N8" s="152"/>
      <c r="O8" s="152"/>
      <c r="P8" s="152"/>
      <c r="Q8" s="152"/>
      <c r="R8" s="152"/>
      <c r="S8" s="152"/>
      <c r="T8" s="152"/>
      <c r="U8" s="152"/>
      <c r="V8" s="152"/>
      <c r="W8" s="152"/>
      <c r="X8" s="152"/>
      <c r="Y8" s="152"/>
      <c r="Z8" s="152"/>
    </row>
    <row r="9" spans="1:26" ht="12.75" customHeight="1">
      <c r="A9" s="173">
        <v>5</v>
      </c>
      <c r="B9" s="174" t="s">
        <v>272</v>
      </c>
      <c r="C9" s="181" t="s">
        <v>273</v>
      </c>
      <c r="D9" s="180">
        <v>6000</v>
      </c>
      <c r="E9" s="177">
        <v>4.75</v>
      </c>
      <c r="F9" s="178">
        <f>E9*F3</f>
        <v>1.1267055393585996</v>
      </c>
      <c r="G9" s="179">
        <f>E9+F9</f>
        <v>5.8767055393585999</v>
      </c>
      <c r="H9" s="179">
        <f>G9*D9</f>
        <v>35260.233236151602</v>
      </c>
      <c r="I9" s="179">
        <f>D9*E9</f>
        <v>28500</v>
      </c>
      <c r="J9" s="152"/>
      <c r="K9" s="152"/>
      <c r="L9" s="152"/>
      <c r="M9" s="152"/>
      <c r="N9" s="152"/>
      <c r="O9" s="152"/>
      <c r="P9" s="152"/>
      <c r="Q9" s="152"/>
      <c r="R9" s="152"/>
      <c r="S9" s="152"/>
      <c r="T9" s="152"/>
      <c r="U9" s="152"/>
      <c r="V9" s="152"/>
      <c r="W9" s="152"/>
      <c r="X9" s="152"/>
      <c r="Y9" s="152"/>
      <c r="Z9" s="152"/>
    </row>
    <row r="10" spans="1:26" ht="12.75" customHeight="1">
      <c r="A10" s="326" t="s">
        <v>274</v>
      </c>
      <c r="B10" s="355"/>
      <c r="C10" s="355"/>
      <c r="D10" s="355"/>
      <c r="E10" s="355"/>
      <c r="F10" s="355"/>
      <c r="G10" s="356"/>
      <c r="H10" s="100">
        <f>SUM(H5:H9)</f>
        <v>238604.38994752182</v>
      </c>
      <c r="I10" s="182">
        <f>SUM(I5:I9)</f>
        <v>192858.2</v>
      </c>
      <c r="J10" s="152"/>
      <c r="K10" s="152"/>
      <c r="L10" s="152"/>
      <c r="M10" s="152"/>
      <c r="N10" s="152"/>
      <c r="O10" s="152"/>
      <c r="P10" s="152"/>
      <c r="Q10" s="152"/>
      <c r="R10" s="152"/>
      <c r="S10" s="152"/>
      <c r="T10" s="152"/>
      <c r="U10" s="152"/>
      <c r="V10" s="152"/>
      <c r="W10" s="152"/>
      <c r="X10" s="152"/>
      <c r="Y10" s="152"/>
      <c r="Z10" s="152"/>
    </row>
    <row r="11" spans="1:26" ht="12.75" customHeight="1">
      <c r="A11" s="152"/>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row>
    <row r="12" spans="1:26" ht="12.75" customHeight="1">
      <c r="A12" s="325" t="s">
        <v>16</v>
      </c>
      <c r="B12" s="324" t="s">
        <v>275</v>
      </c>
      <c r="C12" s="322" t="s">
        <v>256</v>
      </c>
      <c r="D12" s="322" t="s">
        <v>257</v>
      </c>
      <c r="E12" s="322" t="s">
        <v>258</v>
      </c>
      <c r="F12" s="99" t="s">
        <v>259</v>
      </c>
      <c r="G12" s="322" t="s">
        <v>260</v>
      </c>
      <c r="H12" s="322" t="s">
        <v>261</v>
      </c>
      <c r="I12" s="322" t="s">
        <v>262</v>
      </c>
      <c r="J12" s="152"/>
      <c r="K12" s="152"/>
      <c r="L12" s="152"/>
      <c r="M12" s="152"/>
      <c r="N12" s="152"/>
      <c r="O12" s="152"/>
      <c r="P12" s="152"/>
      <c r="Q12" s="152"/>
      <c r="R12" s="152"/>
      <c r="S12" s="152"/>
      <c r="T12" s="152"/>
      <c r="U12" s="152"/>
      <c r="V12" s="152"/>
      <c r="W12" s="152"/>
      <c r="X12" s="152"/>
      <c r="Y12" s="152"/>
      <c r="Z12" s="152"/>
    </row>
    <row r="13" spans="1:26" ht="12.75" customHeight="1">
      <c r="A13" s="367"/>
      <c r="B13" s="367"/>
      <c r="C13" s="367"/>
      <c r="D13" s="363"/>
      <c r="E13" s="363"/>
      <c r="F13" s="171">
        <f>E79</f>
        <v>0.23720116618075782</v>
      </c>
      <c r="G13" s="363"/>
      <c r="H13" s="363"/>
      <c r="I13" s="367"/>
      <c r="J13" s="152"/>
      <c r="K13" s="152"/>
      <c r="L13" s="152"/>
      <c r="M13" s="152"/>
      <c r="N13" s="152"/>
      <c r="O13" s="152"/>
      <c r="P13" s="152"/>
      <c r="Q13" s="152"/>
      <c r="R13" s="152"/>
      <c r="S13" s="152"/>
      <c r="T13" s="152"/>
      <c r="U13" s="152"/>
      <c r="V13" s="152"/>
      <c r="W13" s="152"/>
      <c r="X13" s="152"/>
      <c r="Y13" s="152"/>
      <c r="Z13" s="152"/>
    </row>
    <row r="14" spans="1:26" ht="12.75" customHeight="1">
      <c r="A14" s="363"/>
      <c r="B14" s="363"/>
      <c r="C14" s="363"/>
      <c r="D14" s="172" t="s">
        <v>41</v>
      </c>
      <c r="E14" s="172" t="s">
        <v>43</v>
      </c>
      <c r="F14" s="172" t="s">
        <v>46</v>
      </c>
      <c r="G14" s="172" t="s">
        <v>263</v>
      </c>
      <c r="H14" s="172" t="s">
        <v>264</v>
      </c>
      <c r="I14" s="363"/>
      <c r="J14" s="152"/>
      <c r="K14" s="152"/>
      <c r="L14" s="152"/>
      <c r="M14" s="152"/>
      <c r="N14" s="152"/>
      <c r="O14" s="152"/>
      <c r="P14" s="152"/>
      <c r="Q14" s="152"/>
      <c r="R14" s="152"/>
      <c r="S14" s="152"/>
      <c r="T14" s="152"/>
      <c r="U14" s="152"/>
      <c r="V14" s="152"/>
      <c r="W14" s="152"/>
      <c r="X14" s="152"/>
      <c r="Y14" s="152"/>
      <c r="Z14" s="152"/>
    </row>
    <row r="15" spans="1:26" ht="12.75" customHeight="1">
      <c r="A15" s="173">
        <v>6</v>
      </c>
      <c r="B15" s="174" t="s">
        <v>276</v>
      </c>
      <c r="C15" s="175" t="s">
        <v>268</v>
      </c>
      <c r="D15" s="176">
        <v>350</v>
      </c>
      <c r="E15" s="177">
        <v>2.86</v>
      </c>
      <c r="F15" s="178">
        <f>E15*F13</f>
        <v>0.67839533527696727</v>
      </c>
      <c r="G15" s="179">
        <f t="shared" ref="G15:G28" si="0">E15+F15</f>
        <v>3.538395335276967</v>
      </c>
      <c r="H15" s="179">
        <f t="shared" ref="H15:H28" si="1">G15*D15</f>
        <v>1238.4383673469385</v>
      </c>
      <c r="I15" s="179">
        <f t="shared" ref="I15:I28" si="2">D15*E15</f>
        <v>1001</v>
      </c>
      <c r="J15" s="152"/>
      <c r="K15" s="152"/>
      <c r="L15" s="152"/>
      <c r="M15" s="152"/>
      <c r="N15" s="152"/>
      <c r="O15" s="152"/>
      <c r="P15" s="152"/>
      <c r="Q15" s="152"/>
      <c r="R15" s="152"/>
      <c r="S15" s="152"/>
      <c r="T15" s="152"/>
      <c r="U15" s="152"/>
      <c r="V15" s="152"/>
      <c r="W15" s="152"/>
      <c r="X15" s="152"/>
      <c r="Y15" s="152"/>
      <c r="Z15" s="152"/>
    </row>
    <row r="16" spans="1:26" ht="12.75" customHeight="1">
      <c r="A16" s="173">
        <f t="shared" ref="A16:A28" si="3">A15+1</f>
        <v>7</v>
      </c>
      <c r="B16" s="174" t="s">
        <v>277</v>
      </c>
      <c r="C16" s="175" t="s">
        <v>268</v>
      </c>
      <c r="D16" s="176">
        <v>1200</v>
      </c>
      <c r="E16" s="177">
        <v>1.63</v>
      </c>
      <c r="F16" s="178">
        <f>E16*F13</f>
        <v>0.38663790087463523</v>
      </c>
      <c r="G16" s="179">
        <f t="shared" si="0"/>
        <v>2.0166379008746351</v>
      </c>
      <c r="H16" s="179">
        <f t="shared" si="1"/>
        <v>2419.9654810495622</v>
      </c>
      <c r="I16" s="179">
        <f t="shared" si="2"/>
        <v>1955.9999999999998</v>
      </c>
      <c r="J16" s="152"/>
      <c r="K16" s="152"/>
      <c r="L16" s="152"/>
      <c r="M16" s="152"/>
      <c r="N16" s="152"/>
      <c r="O16" s="152"/>
      <c r="P16" s="152"/>
      <c r="Q16" s="152"/>
      <c r="R16" s="152"/>
      <c r="S16" s="152"/>
      <c r="T16" s="152"/>
      <c r="U16" s="152"/>
      <c r="V16" s="152"/>
      <c r="W16" s="152"/>
      <c r="X16" s="152"/>
      <c r="Y16" s="152"/>
      <c r="Z16" s="152"/>
    </row>
    <row r="17" spans="1:26" ht="12.75" customHeight="1">
      <c r="A17" s="173">
        <f t="shared" si="3"/>
        <v>8</v>
      </c>
      <c r="B17" s="174" t="s">
        <v>278</v>
      </c>
      <c r="C17" s="175" t="s">
        <v>268</v>
      </c>
      <c r="D17" s="180">
        <v>240</v>
      </c>
      <c r="E17" s="177">
        <v>2.15</v>
      </c>
      <c r="F17" s="178">
        <f>E17*F13</f>
        <v>0.50998250728862926</v>
      </c>
      <c r="G17" s="179">
        <f t="shared" si="0"/>
        <v>2.6599825072886292</v>
      </c>
      <c r="H17" s="179">
        <f t="shared" si="1"/>
        <v>638.39580174927096</v>
      </c>
      <c r="I17" s="179">
        <f t="shared" si="2"/>
        <v>516</v>
      </c>
      <c r="J17" s="152"/>
      <c r="K17" s="152"/>
      <c r="L17" s="152"/>
      <c r="M17" s="152"/>
      <c r="N17" s="152"/>
      <c r="O17" s="152"/>
      <c r="P17" s="152"/>
      <c r="Q17" s="152"/>
      <c r="R17" s="152"/>
      <c r="S17" s="152"/>
      <c r="T17" s="152"/>
      <c r="U17" s="152"/>
      <c r="V17" s="152"/>
      <c r="W17" s="152"/>
      <c r="X17" s="152"/>
      <c r="Y17" s="152"/>
      <c r="Z17" s="152"/>
    </row>
    <row r="18" spans="1:26" ht="12.75" customHeight="1">
      <c r="A18" s="173">
        <f t="shared" si="3"/>
        <v>9</v>
      </c>
      <c r="B18" s="174" t="s">
        <v>279</v>
      </c>
      <c r="C18" s="175" t="s">
        <v>268</v>
      </c>
      <c r="D18" s="180">
        <v>1200</v>
      </c>
      <c r="E18" s="177">
        <v>0.77</v>
      </c>
      <c r="F18" s="178">
        <f>E18*F13</f>
        <v>0.18264489795918351</v>
      </c>
      <c r="G18" s="179">
        <f t="shared" si="0"/>
        <v>0.9526448979591835</v>
      </c>
      <c r="H18" s="179">
        <f t="shared" si="1"/>
        <v>1143.1738775510203</v>
      </c>
      <c r="I18" s="179">
        <f t="shared" si="2"/>
        <v>924</v>
      </c>
      <c r="J18" s="152"/>
      <c r="K18" s="152"/>
      <c r="L18" s="152"/>
      <c r="M18" s="152"/>
      <c r="N18" s="152"/>
      <c r="O18" s="152"/>
      <c r="P18" s="152"/>
      <c r="Q18" s="152"/>
      <c r="R18" s="152"/>
      <c r="S18" s="152"/>
      <c r="T18" s="152"/>
      <c r="U18" s="152"/>
      <c r="V18" s="152"/>
      <c r="W18" s="152"/>
      <c r="X18" s="152"/>
      <c r="Y18" s="152"/>
      <c r="Z18" s="152"/>
    </row>
    <row r="19" spans="1:26" ht="12.75" customHeight="1">
      <c r="A19" s="173">
        <f t="shared" si="3"/>
        <v>10</v>
      </c>
      <c r="B19" s="174" t="s">
        <v>280</v>
      </c>
      <c r="C19" s="175" t="s">
        <v>281</v>
      </c>
      <c r="D19" s="180">
        <v>200</v>
      </c>
      <c r="E19" s="177">
        <v>1.46</v>
      </c>
      <c r="F19" s="178">
        <f>E19*F13</f>
        <v>0.34631370262390643</v>
      </c>
      <c r="G19" s="179">
        <f t="shared" si="0"/>
        <v>1.8063137026239064</v>
      </c>
      <c r="H19" s="179">
        <f t="shared" si="1"/>
        <v>361.26274052478129</v>
      </c>
      <c r="I19" s="179">
        <f t="shared" si="2"/>
        <v>292</v>
      </c>
      <c r="J19" s="152"/>
      <c r="K19" s="152"/>
      <c r="L19" s="152"/>
      <c r="M19" s="152"/>
      <c r="N19" s="152"/>
      <c r="O19" s="152"/>
      <c r="P19" s="152"/>
      <c r="Q19" s="152"/>
      <c r="R19" s="152"/>
      <c r="S19" s="152"/>
      <c r="T19" s="152"/>
      <c r="U19" s="152"/>
      <c r="V19" s="152"/>
      <c r="W19" s="152"/>
      <c r="X19" s="152"/>
      <c r="Y19" s="152"/>
      <c r="Z19" s="152"/>
    </row>
    <row r="20" spans="1:26" ht="12.75" customHeight="1">
      <c r="A20" s="173">
        <f t="shared" si="3"/>
        <v>11</v>
      </c>
      <c r="B20" s="174" t="s">
        <v>282</v>
      </c>
      <c r="C20" s="175" t="s">
        <v>283</v>
      </c>
      <c r="D20" s="180">
        <v>36</v>
      </c>
      <c r="E20" s="177">
        <v>30.46</v>
      </c>
      <c r="F20" s="178">
        <f>E20*F13</f>
        <v>7.2251475218658836</v>
      </c>
      <c r="G20" s="179">
        <f t="shared" si="0"/>
        <v>37.685147521865886</v>
      </c>
      <c r="H20" s="179">
        <f t="shared" si="1"/>
        <v>1356.6653107871718</v>
      </c>
      <c r="I20" s="179">
        <f t="shared" si="2"/>
        <v>1096.56</v>
      </c>
      <c r="J20" s="152"/>
      <c r="K20" s="152"/>
      <c r="L20" s="152"/>
      <c r="M20" s="152"/>
      <c r="N20" s="152"/>
      <c r="O20" s="152"/>
      <c r="P20" s="152"/>
      <c r="Q20" s="152"/>
      <c r="R20" s="152"/>
      <c r="S20" s="152"/>
      <c r="T20" s="152"/>
      <c r="U20" s="152"/>
      <c r="V20" s="152"/>
      <c r="W20" s="152"/>
      <c r="X20" s="152"/>
      <c r="Y20" s="152"/>
      <c r="Z20" s="152"/>
    </row>
    <row r="21" spans="1:26" ht="12.75" customHeight="1">
      <c r="A21" s="173">
        <f t="shared" si="3"/>
        <v>12</v>
      </c>
      <c r="B21" s="174" t="s">
        <v>284</v>
      </c>
      <c r="C21" s="175" t="s">
        <v>283</v>
      </c>
      <c r="D21" s="180">
        <v>24</v>
      </c>
      <c r="E21" s="177">
        <v>16.8</v>
      </c>
      <c r="F21" s="178">
        <f>E21*F13</f>
        <v>3.9849795918367317</v>
      </c>
      <c r="G21" s="179">
        <f t="shared" si="0"/>
        <v>20.784979591836731</v>
      </c>
      <c r="H21" s="179">
        <f t="shared" si="1"/>
        <v>498.83951020408153</v>
      </c>
      <c r="I21" s="179">
        <f t="shared" si="2"/>
        <v>403.20000000000005</v>
      </c>
      <c r="J21" s="152"/>
      <c r="K21" s="152"/>
      <c r="L21" s="152"/>
      <c r="M21" s="152"/>
      <c r="N21" s="152"/>
      <c r="O21" s="152"/>
      <c r="P21" s="152"/>
      <c r="Q21" s="152"/>
      <c r="R21" s="152"/>
      <c r="S21" s="152"/>
      <c r="T21" s="152"/>
      <c r="U21" s="152"/>
      <c r="V21" s="152"/>
      <c r="W21" s="152"/>
      <c r="X21" s="152"/>
      <c r="Y21" s="152"/>
      <c r="Z21" s="152"/>
    </row>
    <row r="22" spans="1:26" ht="12.75" customHeight="1">
      <c r="A22" s="173">
        <f t="shared" si="3"/>
        <v>13</v>
      </c>
      <c r="B22" s="174" t="s">
        <v>285</v>
      </c>
      <c r="C22" s="175" t="s">
        <v>268</v>
      </c>
      <c r="D22" s="180">
        <v>300</v>
      </c>
      <c r="E22" s="177">
        <v>1.35</v>
      </c>
      <c r="F22" s="178">
        <f>E22*F13</f>
        <v>0.3202215743440231</v>
      </c>
      <c r="G22" s="179">
        <f t="shared" si="0"/>
        <v>1.6702215743440232</v>
      </c>
      <c r="H22" s="179">
        <f t="shared" si="1"/>
        <v>501.06647230320698</v>
      </c>
      <c r="I22" s="179">
        <f t="shared" si="2"/>
        <v>405</v>
      </c>
      <c r="J22" s="152"/>
      <c r="K22" s="152"/>
      <c r="L22" s="152"/>
      <c r="M22" s="152"/>
      <c r="N22" s="152"/>
      <c r="O22" s="152"/>
      <c r="P22" s="152"/>
      <c r="Q22" s="152"/>
      <c r="R22" s="152"/>
      <c r="S22" s="152"/>
      <c r="T22" s="152"/>
      <c r="U22" s="152"/>
      <c r="V22" s="152"/>
      <c r="W22" s="152"/>
      <c r="X22" s="152"/>
      <c r="Y22" s="152"/>
      <c r="Z22" s="152"/>
    </row>
    <row r="23" spans="1:26" ht="12.75" customHeight="1">
      <c r="A23" s="173">
        <f t="shared" si="3"/>
        <v>14</v>
      </c>
      <c r="B23" s="174" t="s">
        <v>286</v>
      </c>
      <c r="C23" s="175" t="s">
        <v>268</v>
      </c>
      <c r="D23" s="180">
        <v>220</v>
      </c>
      <c r="E23" s="177">
        <v>1.4</v>
      </c>
      <c r="F23" s="178">
        <f>E23*F13</f>
        <v>0.3320816326530609</v>
      </c>
      <c r="G23" s="179">
        <f t="shared" si="0"/>
        <v>1.7320816326530608</v>
      </c>
      <c r="H23" s="179">
        <f t="shared" si="1"/>
        <v>381.0579591836734</v>
      </c>
      <c r="I23" s="179">
        <f t="shared" si="2"/>
        <v>308</v>
      </c>
      <c r="J23" s="152"/>
      <c r="K23" s="152"/>
      <c r="L23" s="152"/>
      <c r="M23" s="152"/>
      <c r="N23" s="152"/>
      <c r="O23" s="152"/>
      <c r="P23" s="152"/>
      <c r="Q23" s="152"/>
      <c r="R23" s="152"/>
      <c r="S23" s="152"/>
      <c r="T23" s="152"/>
      <c r="U23" s="152"/>
      <c r="V23" s="152"/>
      <c r="W23" s="152"/>
      <c r="X23" s="152"/>
      <c r="Y23" s="152"/>
      <c r="Z23" s="152"/>
    </row>
    <row r="24" spans="1:26" ht="12.75" customHeight="1">
      <c r="A24" s="173">
        <f t="shared" si="3"/>
        <v>15</v>
      </c>
      <c r="B24" s="174" t="s">
        <v>287</v>
      </c>
      <c r="C24" s="175" t="s">
        <v>268</v>
      </c>
      <c r="D24" s="180">
        <v>25</v>
      </c>
      <c r="E24" s="177">
        <v>16.41</v>
      </c>
      <c r="F24" s="178">
        <f>E24*F13</f>
        <v>3.8924711370262357</v>
      </c>
      <c r="G24" s="179">
        <f t="shared" si="0"/>
        <v>20.302471137026235</v>
      </c>
      <c r="H24" s="179">
        <f t="shared" si="1"/>
        <v>507.56177842565586</v>
      </c>
      <c r="I24" s="179">
        <f t="shared" si="2"/>
        <v>410.25</v>
      </c>
      <c r="J24" s="152"/>
      <c r="K24" s="152"/>
      <c r="L24" s="152"/>
      <c r="M24" s="152"/>
      <c r="N24" s="152"/>
      <c r="O24" s="152"/>
      <c r="P24" s="152"/>
      <c r="Q24" s="152"/>
      <c r="R24" s="152"/>
      <c r="S24" s="152"/>
      <c r="T24" s="152"/>
      <c r="U24" s="152"/>
      <c r="V24" s="152"/>
      <c r="W24" s="152"/>
      <c r="X24" s="152"/>
      <c r="Y24" s="152"/>
      <c r="Z24" s="152"/>
    </row>
    <row r="25" spans="1:26" ht="12.75" customHeight="1">
      <c r="A25" s="173">
        <f t="shared" si="3"/>
        <v>16</v>
      </c>
      <c r="B25" s="174" t="s">
        <v>288</v>
      </c>
      <c r="C25" s="175" t="s">
        <v>268</v>
      </c>
      <c r="D25" s="180">
        <v>30</v>
      </c>
      <c r="E25" s="177">
        <v>11.01</v>
      </c>
      <c r="F25" s="178">
        <f>E25*F13</f>
        <v>2.6115848396501433</v>
      </c>
      <c r="G25" s="179">
        <f t="shared" si="0"/>
        <v>13.621584839650144</v>
      </c>
      <c r="H25" s="179">
        <f t="shared" si="1"/>
        <v>408.64754518950429</v>
      </c>
      <c r="I25" s="179">
        <f t="shared" si="2"/>
        <v>330.3</v>
      </c>
      <c r="J25" s="152"/>
      <c r="K25" s="152"/>
      <c r="L25" s="152"/>
      <c r="M25" s="152"/>
      <c r="N25" s="152"/>
      <c r="O25" s="152"/>
      <c r="P25" s="152"/>
      <c r="Q25" s="152"/>
      <c r="R25" s="152"/>
      <c r="S25" s="152"/>
      <c r="T25" s="152"/>
      <c r="U25" s="152"/>
      <c r="V25" s="152"/>
      <c r="W25" s="152"/>
      <c r="X25" s="152"/>
      <c r="Y25" s="152"/>
      <c r="Z25" s="152"/>
    </row>
    <row r="26" spans="1:26" ht="12.75" customHeight="1">
      <c r="A26" s="173">
        <f t="shared" si="3"/>
        <v>17</v>
      </c>
      <c r="B26" s="174" t="s">
        <v>289</v>
      </c>
      <c r="C26" s="181" t="s">
        <v>290</v>
      </c>
      <c r="D26" s="180">
        <v>4</v>
      </c>
      <c r="E26" s="177">
        <v>134.44999999999999</v>
      </c>
      <c r="F26" s="178">
        <f>E26*F13</f>
        <v>31.891696793002886</v>
      </c>
      <c r="G26" s="179">
        <f t="shared" si="0"/>
        <v>166.34169679300288</v>
      </c>
      <c r="H26" s="179">
        <f t="shared" si="1"/>
        <v>665.36678717201153</v>
      </c>
      <c r="I26" s="179">
        <f t="shared" si="2"/>
        <v>537.79999999999995</v>
      </c>
      <c r="J26" s="152"/>
      <c r="K26" s="152"/>
      <c r="L26" s="152"/>
      <c r="M26" s="152"/>
      <c r="N26" s="152"/>
      <c r="O26" s="152"/>
      <c r="P26" s="152"/>
      <c r="Q26" s="152"/>
      <c r="R26" s="152"/>
      <c r="S26" s="152"/>
      <c r="T26" s="152"/>
      <c r="U26" s="152"/>
      <c r="V26" s="152"/>
      <c r="W26" s="152"/>
      <c r="X26" s="152"/>
      <c r="Y26" s="152"/>
      <c r="Z26" s="152"/>
    </row>
    <row r="27" spans="1:26" ht="12.75" customHeight="1">
      <c r="A27" s="173">
        <f t="shared" si="3"/>
        <v>18</v>
      </c>
      <c r="B27" s="174" t="s">
        <v>291</v>
      </c>
      <c r="C27" s="175" t="s">
        <v>281</v>
      </c>
      <c r="D27" s="180">
        <v>350</v>
      </c>
      <c r="E27" s="177">
        <v>4.29</v>
      </c>
      <c r="F27" s="178">
        <f>E27*F13</f>
        <v>1.017593002915451</v>
      </c>
      <c r="G27" s="179">
        <f t="shared" si="0"/>
        <v>5.3075930029154508</v>
      </c>
      <c r="H27" s="179">
        <f t="shared" si="1"/>
        <v>1857.6575510204077</v>
      </c>
      <c r="I27" s="179">
        <f t="shared" si="2"/>
        <v>1501.5</v>
      </c>
      <c r="J27" s="152"/>
      <c r="K27" s="152"/>
      <c r="L27" s="152"/>
      <c r="M27" s="152"/>
      <c r="N27" s="152"/>
      <c r="O27" s="152"/>
      <c r="P27" s="152"/>
      <c r="Q27" s="152"/>
      <c r="R27" s="152"/>
      <c r="S27" s="152"/>
      <c r="T27" s="152"/>
      <c r="U27" s="152"/>
      <c r="V27" s="152"/>
      <c r="W27" s="152"/>
      <c r="X27" s="152"/>
      <c r="Y27" s="152"/>
      <c r="Z27" s="152"/>
    </row>
    <row r="28" spans="1:26" ht="12.75" customHeight="1">
      <c r="A28" s="173">
        <f t="shared" si="3"/>
        <v>19</v>
      </c>
      <c r="B28" s="174" t="s">
        <v>292</v>
      </c>
      <c r="C28" s="175" t="s">
        <v>268</v>
      </c>
      <c r="D28" s="180">
        <v>150</v>
      </c>
      <c r="E28" s="177">
        <v>6.38</v>
      </c>
      <c r="F28" s="178">
        <f>E28*F13</f>
        <v>1.5133434402332349</v>
      </c>
      <c r="G28" s="179">
        <f t="shared" si="0"/>
        <v>7.8933434402332345</v>
      </c>
      <c r="H28" s="179">
        <f t="shared" si="1"/>
        <v>1184.0015160349851</v>
      </c>
      <c r="I28" s="179">
        <f t="shared" si="2"/>
        <v>957</v>
      </c>
      <c r="J28" s="152"/>
      <c r="K28" s="152"/>
      <c r="L28" s="152"/>
      <c r="M28" s="152"/>
      <c r="N28" s="152"/>
      <c r="O28" s="152"/>
      <c r="P28" s="152"/>
      <c r="Q28" s="152"/>
      <c r="R28" s="152"/>
      <c r="S28" s="152"/>
      <c r="T28" s="152"/>
      <c r="U28" s="152"/>
      <c r="V28" s="152"/>
      <c r="W28" s="152"/>
      <c r="X28" s="152"/>
      <c r="Y28" s="152"/>
      <c r="Z28" s="152"/>
    </row>
    <row r="29" spans="1:26" ht="12.75" customHeight="1">
      <c r="A29" s="326" t="s">
        <v>274</v>
      </c>
      <c r="B29" s="355"/>
      <c r="C29" s="355"/>
      <c r="D29" s="355"/>
      <c r="E29" s="355"/>
      <c r="F29" s="355"/>
      <c r="G29" s="356"/>
      <c r="H29" s="100">
        <f>SUM(H15:H28)</f>
        <v>13162.10069854227</v>
      </c>
      <c r="I29" s="182">
        <f>SUM(I15:I28)</f>
        <v>10638.61</v>
      </c>
      <c r="J29" s="152"/>
      <c r="K29" s="152"/>
      <c r="L29" s="152"/>
      <c r="M29" s="152"/>
      <c r="N29" s="152"/>
      <c r="O29" s="152"/>
      <c r="P29" s="152"/>
      <c r="Q29" s="152"/>
      <c r="R29" s="152"/>
      <c r="S29" s="152"/>
      <c r="T29" s="152"/>
      <c r="U29" s="152"/>
      <c r="V29" s="152"/>
      <c r="W29" s="152"/>
      <c r="X29" s="152"/>
      <c r="Y29" s="152"/>
      <c r="Z29" s="152"/>
    </row>
    <row r="30" spans="1:26" ht="12.75" customHeight="1">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ht="12.75" customHeight="1">
      <c r="A31" s="325" t="s">
        <v>16</v>
      </c>
      <c r="B31" s="324" t="s">
        <v>293</v>
      </c>
      <c r="C31" s="322" t="s">
        <v>256</v>
      </c>
      <c r="D31" s="322" t="s">
        <v>257</v>
      </c>
      <c r="E31" s="322" t="s">
        <v>258</v>
      </c>
      <c r="F31" s="99" t="s">
        <v>259</v>
      </c>
      <c r="G31" s="322" t="s">
        <v>260</v>
      </c>
      <c r="H31" s="322" t="s">
        <v>261</v>
      </c>
      <c r="I31" s="322" t="s">
        <v>262</v>
      </c>
      <c r="J31" s="152"/>
      <c r="K31" s="152"/>
      <c r="L31" s="152"/>
      <c r="M31" s="152"/>
      <c r="N31" s="152"/>
      <c r="O31" s="152"/>
      <c r="P31" s="152"/>
      <c r="Q31" s="152"/>
      <c r="R31" s="152"/>
      <c r="S31" s="152"/>
      <c r="T31" s="152"/>
      <c r="U31" s="152"/>
      <c r="V31" s="152"/>
      <c r="W31" s="152"/>
      <c r="X31" s="152"/>
      <c r="Y31" s="152"/>
      <c r="Z31" s="152"/>
    </row>
    <row r="32" spans="1:26" ht="12.75" customHeight="1">
      <c r="A32" s="367"/>
      <c r="B32" s="367"/>
      <c r="C32" s="367"/>
      <c r="D32" s="363"/>
      <c r="E32" s="363"/>
      <c r="F32" s="171">
        <f>E79</f>
        <v>0.23720116618075782</v>
      </c>
      <c r="G32" s="363"/>
      <c r="H32" s="363"/>
      <c r="I32" s="367"/>
      <c r="J32" s="152"/>
      <c r="K32" s="152"/>
      <c r="L32" s="152"/>
      <c r="M32" s="152"/>
      <c r="N32" s="152"/>
      <c r="O32" s="152"/>
      <c r="P32" s="152"/>
      <c r="Q32" s="152"/>
      <c r="R32" s="152"/>
      <c r="S32" s="152"/>
      <c r="T32" s="152"/>
      <c r="U32" s="152"/>
      <c r="V32" s="152"/>
      <c r="W32" s="152"/>
      <c r="X32" s="152"/>
      <c r="Y32" s="152"/>
      <c r="Z32" s="152"/>
    </row>
    <row r="33" spans="1:26" ht="12.75" customHeight="1">
      <c r="A33" s="363"/>
      <c r="B33" s="363"/>
      <c r="C33" s="363"/>
      <c r="D33" s="172" t="s">
        <v>41</v>
      </c>
      <c r="E33" s="172" t="s">
        <v>43</v>
      </c>
      <c r="F33" s="172" t="s">
        <v>46</v>
      </c>
      <c r="G33" s="172" t="s">
        <v>263</v>
      </c>
      <c r="H33" s="172" t="s">
        <v>264</v>
      </c>
      <c r="I33" s="363"/>
      <c r="J33" s="152"/>
      <c r="K33" s="152"/>
      <c r="L33" s="152"/>
      <c r="M33" s="152"/>
      <c r="N33" s="152"/>
      <c r="O33" s="152"/>
      <c r="P33" s="152"/>
      <c r="Q33" s="152"/>
      <c r="R33" s="152"/>
      <c r="S33" s="152"/>
      <c r="T33" s="152"/>
      <c r="U33" s="152"/>
      <c r="V33" s="152"/>
      <c r="W33" s="152"/>
      <c r="X33" s="152"/>
      <c r="Y33" s="152"/>
      <c r="Z33" s="152"/>
    </row>
    <row r="34" spans="1:26" ht="12.75" customHeight="1">
      <c r="A34" s="173">
        <v>23</v>
      </c>
      <c r="B34" s="174" t="s">
        <v>294</v>
      </c>
      <c r="C34" s="175" t="s">
        <v>268</v>
      </c>
      <c r="D34" s="176">
        <v>20</v>
      </c>
      <c r="E34" s="177">
        <v>34.270000000000003</v>
      </c>
      <c r="F34" s="178">
        <f>E34*F32</f>
        <v>8.1288839650145714</v>
      </c>
      <c r="G34" s="179">
        <f t="shared" ref="G34:G56" si="4">E34+F34</f>
        <v>42.398883965014576</v>
      </c>
      <c r="H34" s="179">
        <f t="shared" ref="H34:H56" si="5">G34*D34</f>
        <v>847.97767930029158</v>
      </c>
      <c r="I34" s="179">
        <f t="shared" ref="I34:I56" si="6">D34*E34</f>
        <v>685.40000000000009</v>
      </c>
      <c r="J34" s="152"/>
      <c r="K34" s="152"/>
      <c r="L34" s="152"/>
      <c r="M34" s="152"/>
      <c r="N34" s="152"/>
      <c r="O34" s="152"/>
      <c r="P34" s="152"/>
      <c r="Q34" s="152"/>
      <c r="R34" s="152"/>
      <c r="S34" s="152"/>
      <c r="T34" s="152"/>
      <c r="U34" s="152"/>
      <c r="V34" s="152"/>
      <c r="W34" s="152"/>
      <c r="X34" s="152"/>
      <c r="Y34" s="152"/>
      <c r="Z34" s="152"/>
    </row>
    <row r="35" spans="1:26" ht="12.75" customHeight="1">
      <c r="A35" s="173">
        <f t="shared" ref="A35:A55" si="7">A34+1</f>
        <v>24</v>
      </c>
      <c r="B35" s="174" t="s">
        <v>295</v>
      </c>
      <c r="C35" s="175" t="s">
        <v>268</v>
      </c>
      <c r="D35" s="176">
        <v>15</v>
      </c>
      <c r="E35" s="177">
        <v>20.5</v>
      </c>
      <c r="F35" s="178">
        <f>E35*F32</f>
        <v>4.8626239067055348</v>
      </c>
      <c r="G35" s="179">
        <f t="shared" si="4"/>
        <v>25.362623906705537</v>
      </c>
      <c r="H35" s="179">
        <f t="shared" si="5"/>
        <v>380.43935860058303</v>
      </c>
      <c r="I35" s="179">
        <f t="shared" si="6"/>
        <v>307.5</v>
      </c>
      <c r="J35" s="152"/>
      <c r="K35" s="152"/>
      <c r="L35" s="152"/>
      <c r="M35" s="152"/>
      <c r="N35" s="152"/>
      <c r="O35" s="152"/>
      <c r="P35" s="152"/>
      <c r="Q35" s="152"/>
      <c r="R35" s="152"/>
      <c r="S35" s="152"/>
      <c r="T35" s="152"/>
      <c r="U35" s="152"/>
      <c r="V35" s="152"/>
      <c r="W35" s="152"/>
      <c r="X35" s="152"/>
      <c r="Y35" s="152"/>
      <c r="Z35" s="152"/>
    </row>
    <row r="36" spans="1:26" ht="12.75" customHeight="1">
      <c r="A36" s="173">
        <f t="shared" si="7"/>
        <v>25</v>
      </c>
      <c r="B36" s="174" t="s">
        <v>296</v>
      </c>
      <c r="C36" s="175" t="s">
        <v>268</v>
      </c>
      <c r="D36" s="180">
        <v>200</v>
      </c>
      <c r="E36" s="177">
        <v>3.07</v>
      </c>
      <c r="F36" s="178">
        <f>E36*F32</f>
        <v>0.72820758017492648</v>
      </c>
      <c r="G36" s="179">
        <f t="shared" si="4"/>
        <v>3.7982075801749264</v>
      </c>
      <c r="H36" s="179">
        <f t="shared" si="5"/>
        <v>759.64151603498533</v>
      </c>
      <c r="I36" s="179">
        <f t="shared" si="6"/>
        <v>614</v>
      </c>
      <c r="J36" s="152"/>
      <c r="K36" s="152"/>
      <c r="L36" s="152"/>
      <c r="M36" s="152"/>
      <c r="N36" s="152"/>
      <c r="O36" s="152"/>
      <c r="P36" s="152"/>
      <c r="Q36" s="152"/>
      <c r="R36" s="152"/>
      <c r="S36" s="152"/>
      <c r="T36" s="152"/>
      <c r="U36" s="152"/>
      <c r="V36" s="152"/>
      <c r="W36" s="152"/>
      <c r="X36" s="152"/>
      <c r="Y36" s="152"/>
      <c r="Z36" s="152"/>
    </row>
    <row r="37" spans="1:26" ht="12.75" customHeight="1">
      <c r="A37" s="173">
        <f t="shared" si="7"/>
        <v>26</v>
      </c>
      <c r="B37" s="174" t="s">
        <v>297</v>
      </c>
      <c r="C37" s="175" t="s">
        <v>268</v>
      </c>
      <c r="D37" s="180">
        <v>30</v>
      </c>
      <c r="E37" s="177">
        <v>30.61</v>
      </c>
      <c r="F37" s="178">
        <f>E37*F32</f>
        <v>7.2607276967929968</v>
      </c>
      <c r="G37" s="179">
        <f t="shared" si="4"/>
        <v>37.870727696792997</v>
      </c>
      <c r="H37" s="179">
        <f t="shared" si="5"/>
        <v>1136.1218309037899</v>
      </c>
      <c r="I37" s="179">
        <f t="shared" si="6"/>
        <v>918.3</v>
      </c>
      <c r="J37" s="152"/>
      <c r="K37" s="152"/>
      <c r="L37" s="152"/>
      <c r="M37" s="152"/>
      <c r="N37" s="152"/>
      <c r="O37" s="152"/>
      <c r="P37" s="152"/>
      <c r="Q37" s="152"/>
      <c r="R37" s="152"/>
      <c r="S37" s="152"/>
      <c r="T37" s="152"/>
      <c r="U37" s="152"/>
      <c r="V37" s="152"/>
      <c r="W37" s="152"/>
      <c r="X37" s="152"/>
      <c r="Y37" s="152"/>
      <c r="Z37" s="152"/>
    </row>
    <row r="38" spans="1:26" ht="12.75" customHeight="1">
      <c r="A38" s="173">
        <f t="shared" si="7"/>
        <v>27</v>
      </c>
      <c r="B38" s="174" t="s">
        <v>298</v>
      </c>
      <c r="C38" s="175" t="s">
        <v>268</v>
      </c>
      <c r="D38" s="180">
        <v>30</v>
      </c>
      <c r="E38" s="177">
        <v>30.61</v>
      </c>
      <c r="F38" s="178">
        <f>E38*F32</f>
        <v>7.2607276967929968</v>
      </c>
      <c r="G38" s="179">
        <f t="shared" si="4"/>
        <v>37.870727696792997</v>
      </c>
      <c r="H38" s="179">
        <f t="shared" si="5"/>
        <v>1136.1218309037899</v>
      </c>
      <c r="I38" s="179">
        <f t="shared" si="6"/>
        <v>918.3</v>
      </c>
      <c r="J38" s="152"/>
      <c r="K38" s="152"/>
      <c r="L38" s="152"/>
      <c r="M38" s="152"/>
      <c r="N38" s="152"/>
      <c r="O38" s="152"/>
      <c r="P38" s="152"/>
      <c r="Q38" s="152"/>
      <c r="R38" s="152"/>
      <c r="S38" s="152"/>
      <c r="T38" s="152"/>
      <c r="U38" s="152"/>
      <c r="V38" s="152"/>
      <c r="W38" s="152"/>
      <c r="X38" s="152"/>
      <c r="Y38" s="152"/>
      <c r="Z38" s="152"/>
    </row>
    <row r="39" spans="1:26" ht="12.75" customHeight="1">
      <c r="A39" s="173">
        <f t="shared" si="7"/>
        <v>28</v>
      </c>
      <c r="B39" s="174" t="s">
        <v>299</v>
      </c>
      <c r="C39" s="175" t="s">
        <v>268</v>
      </c>
      <c r="D39" s="180">
        <v>550</v>
      </c>
      <c r="E39" s="177">
        <v>1.1599999999999999</v>
      </c>
      <c r="F39" s="178">
        <f>E39*F32</f>
        <v>0.27515335276967906</v>
      </c>
      <c r="G39" s="179">
        <f t="shared" si="4"/>
        <v>1.4351533527696789</v>
      </c>
      <c r="H39" s="179">
        <f t="shared" si="5"/>
        <v>789.33434402332341</v>
      </c>
      <c r="I39" s="179">
        <f t="shared" si="6"/>
        <v>638</v>
      </c>
      <c r="J39" s="152"/>
      <c r="K39" s="152"/>
      <c r="L39" s="152"/>
      <c r="M39" s="152"/>
      <c r="N39" s="152"/>
      <c r="O39" s="152"/>
      <c r="P39" s="152"/>
      <c r="Q39" s="152"/>
      <c r="R39" s="152"/>
      <c r="S39" s="152"/>
      <c r="T39" s="152"/>
      <c r="U39" s="152"/>
      <c r="V39" s="152"/>
      <c r="W39" s="152"/>
      <c r="X39" s="152"/>
      <c r="Y39" s="152"/>
      <c r="Z39" s="152"/>
    </row>
    <row r="40" spans="1:26" ht="12.75" customHeight="1">
      <c r="A40" s="173">
        <f t="shared" si="7"/>
        <v>29</v>
      </c>
      <c r="B40" s="174" t="s">
        <v>300</v>
      </c>
      <c r="C40" s="175" t="s">
        <v>268</v>
      </c>
      <c r="D40" s="180">
        <v>450</v>
      </c>
      <c r="E40" s="177">
        <v>1.0900000000000001</v>
      </c>
      <c r="F40" s="178">
        <f>E40*F32</f>
        <v>0.25854927113702603</v>
      </c>
      <c r="G40" s="179">
        <f t="shared" si="4"/>
        <v>1.3485492711370262</v>
      </c>
      <c r="H40" s="179">
        <f t="shared" si="5"/>
        <v>606.84717201166177</v>
      </c>
      <c r="I40" s="179">
        <f t="shared" si="6"/>
        <v>490.50000000000006</v>
      </c>
      <c r="J40" s="152"/>
      <c r="K40" s="152"/>
      <c r="L40" s="152"/>
      <c r="M40" s="152"/>
      <c r="N40" s="152"/>
      <c r="O40" s="152"/>
      <c r="P40" s="152"/>
      <c r="Q40" s="152"/>
      <c r="R40" s="152"/>
      <c r="S40" s="152"/>
      <c r="T40" s="152"/>
      <c r="U40" s="152"/>
      <c r="V40" s="152"/>
      <c r="W40" s="152"/>
      <c r="X40" s="152"/>
      <c r="Y40" s="152"/>
      <c r="Z40" s="152"/>
    </row>
    <row r="41" spans="1:26" ht="12.75" customHeight="1">
      <c r="A41" s="173">
        <f t="shared" si="7"/>
        <v>30</v>
      </c>
      <c r="B41" s="174" t="s">
        <v>301</v>
      </c>
      <c r="C41" s="175" t="s">
        <v>268</v>
      </c>
      <c r="D41" s="180">
        <v>25</v>
      </c>
      <c r="E41" s="177">
        <v>17.73</v>
      </c>
      <c r="F41" s="178">
        <f>E41*F32</f>
        <v>4.2055766763848359</v>
      </c>
      <c r="G41" s="179">
        <f t="shared" si="4"/>
        <v>21.935576676384837</v>
      </c>
      <c r="H41" s="179">
        <f t="shared" si="5"/>
        <v>548.38941690962088</v>
      </c>
      <c r="I41" s="179">
        <f t="shared" si="6"/>
        <v>443.25</v>
      </c>
      <c r="J41" s="152"/>
      <c r="K41" s="152"/>
      <c r="L41" s="152"/>
      <c r="M41" s="152"/>
      <c r="N41" s="152"/>
      <c r="O41" s="152"/>
      <c r="P41" s="152"/>
      <c r="Q41" s="152"/>
      <c r="R41" s="152"/>
      <c r="S41" s="152"/>
      <c r="T41" s="152"/>
      <c r="U41" s="152"/>
      <c r="V41" s="152"/>
      <c r="W41" s="152"/>
      <c r="X41" s="152"/>
      <c r="Y41" s="152"/>
      <c r="Z41" s="152"/>
    </row>
    <row r="42" spans="1:26" ht="12.75" customHeight="1">
      <c r="A42" s="173">
        <f t="shared" si="7"/>
        <v>31</v>
      </c>
      <c r="B42" s="174" t="s">
        <v>302</v>
      </c>
      <c r="C42" s="175" t="s">
        <v>268</v>
      </c>
      <c r="D42" s="180">
        <v>5500</v>
      </c>
      <c r="E42" s="177">
        <v>1.55</v>
      </c>
      <c r="F42" s="178">
        <f>E42*F32</f>
        <v>0.36766180758017464</v>
      </c>
      <c r="G42" s="179">
        <f t="shared" si="4"/>
        <v>1.9176618075801746</v>
      </c>
      <c r="H42" s="179">
        <f t="shared" si="5"/>
        <v>10547.139941690961</v>
      </c>
      <c r="I42" s="179">
        <f t="shared" si="6"/>
        <v>8525</v>
      </c>
      <c r="J42" s="152"/>
      <c r="K42" s="152"/>
      <c r="L42" s="152"/>
      <c r="M42" s="152"/>
      <c r="N42" s="152"/>
      <c r="O42" s="152"/>
      <c r="P42" s="152"/>
      <c r="Q42" s="152"/>
      <c r="R42" s="152"/>
      <c r="S42" s="152"/>
      <c r="T42" s="152"/>
      <c r="U42" s="152"/>
      <c r="V42" s="152"/>
      <c r="W42" s="152"/>
      <c r="X42" s="152"/>
      <c r="Y42" s="152"/>
      <c r="Z42" s="152"/>
    </row>
    <row r="43" spans="1:26" ht="12.75" customHeight="1">
      <c r="A43" s="173">
        <f t="shared" si="7"/>
        <v>32</v>
      </c>
      <c r="B43" s="174" t="s">
        <v>303</v>
      </c>
      <c r="C43" s="175" t="s">
        <v>268</v>
      </c>
      <c r="D43" s="180">
        <v>1100</v>
      </c>
      <c r="E43" s="177">
        <v>1.01</v>
      </c>
      <c r="F43" s="178">
        <f>E43*F32</f>
        <v>0.2395731778425654</v>
      </c>
      <c r="G43" s="179">
        <f t="shared" si="4"/>
        <v>1.2495731778425654</v>
      </c>
      <c r="H43" s="179">
        <f t="shared" si="5"/>
        <v>1374.5304956268219</v>
      </c>
      <c r="I43" s="179">
        <f t="shared" si="6"/>
        <v>1111</v>
      </c>
      <c r="J43" s="152"/>
      <c r="K43" s="152"/>
      <c r="L43" s="152"/>
      <c r="M43" s="152"/>
      <c r="N43" s="152"/>
      <c r="O43" s="152"/>
      <c r="P43" s="152"/>
      <c r="Q43" s="152"/>
      <c r="R43" s="152"/>
      <c r="S43" s="152"/>
      <c r="T43" s="152"/>
      <c r="U43" s="152"/>
      <c r="V43" s="152"/>
      <c r="W43" s="152"/>
      <c r="X43" s="152"/>
      <c r="Y43" s="152"/>
      <c r="Z43" s="152"/>
    </row>
    <row r="44" spans="1:26" ht="12.75" customHeight="1">
      <c r="A44" s="173">
        <f t="shared" si="7"/>
        <v>33</v>
      </c>
      <c r="B44" s="174" t="s">
        <v>304</v>
      </c>
      <c r="C44" s="175" t="s">
        <v>268</v>
      </c>
      <c r="D44" s="180">
        <v>125</v>
      </c>
      <c r="E44" s="177">
        <v>3.76</v>
      </c>
      <c r="F44" s="178">
        <f>E44*F32</f>
        <v>0.89187638483964937</v>
      </c>
      <c r="G44" s="179">
        <f t="shared" si="4"/>
        <v>4.6518763848396496</v>
      </c>
      <c r="H44" s="179">
        <f t="shared" si="5"/>
        <v>581.48454810495616</v>
      </c>
      <c r="I44" s="179">
        <f t="shared" si="6"/>
        <v>470</v>
      </c>
      <c r="J44" s="152"/>
      <c r="K44" s="152"/>
      <c r="L44" s="152"/>
      <c r="M44" s="152"/>
      <c r="N44" s="152"/>
      <c r="O44" s="152"/>
      <c r="P44" s="152"/>
      <c r="Q44" s="152"/>
      <c r="R44" s="152"/>
      <c r="S44" s="152"/>
      <c r="T44" s="152"/>
      <c r="U44" s="152"/>
      <c r="V44" s="152"/>
      <c r="W44" s="152"/>
      <c r="X44" s="152"/>
      <c r="Y44" s="152"/>
      <c r="Z44" s="152"/>
    </row>
    <row r="45" spans="1:26" ht="12.75" customHeight="1">
      <c r="A45" s="173">
        <f t="shared" si="7"/>
        <v>34</v>
      </c>
      <c r="B45" s="174" t="s">
        <v>305</v>
      </c>
      <c r="C45" s="175" t="s">
        <v>268</v>
      </c>
      <c r="D45" s="180">
        <v>200</v>
      </c>
      <c r="E45" s="177">
        <v>0.33</v>
      </c>
      <c r="F45" s="178">
        <f>E45*F32</f>
        <v>7.827638483965009E-2</v>
      </c>
      <c r="G45" s="179">
        <f t="shared" si="4"/>
        <v>0.40827638483965012</v>
      </c>
      <c r="H45" s="179">
        <f t="shared" si="5"/>
        <v>81.655276967930021</v>
      </c>
      <c r="I45" s="179">
        <f t="shared" si="6"/>
        <v>66</v>
      </c>
      <c r="J45" s="152"/>
      <c r="K45" s="152"/>
      <c r="L45" s="152"/>
      <c r="M45" s="152"/>
      <c r="N45" s="152"/>
      <c r="O45" s="152"/>
      <c r="P45" s="152"/>
      <c r="Q45" s="152"/>
      <c r="R45" s="152"/>
      <c r="S45" s="152"/>
      <c r="T45" s="152"/>
      <c r="U45" s="152"/>
      <c r="V45" s="152"/>
      <c r="W45" s="152"/>
      <c r="X45" s="152"/>
      <c r="Y45" s="152"/>
      <c r="Z45" s="152"/>
    </row>
    <row r="46" spans="1:26" ht="12.75" customHeight="1">
      <c r="A46" s="173">
        <f t="shared" si="7"/>
        <v>35</v>
      </c>
      <c r="B46" s="174" t="s">
        <v>306</v>
      </c>
      <c r="C46" s="175" t="s">
        <v>268</v>
      </c>
      <c r="D46" s="180">
        <v>100</v>
      </c>
      <c r="E46" s="177">
        <v>0.43</v>
      </c>
      <c r="F46" s="178">
        <f>E46*F32</f>
        <v>0.10199650145772586</v>
      </c>
      <c r="G46" s="179">
        <f t="shared" si="4"/>
        <v>0.53199650145772581</v>
      </c>
      <c r="H46" s="179">
        <f t="shared" si="5"/>
        <v>53.19965014577258</v>
      </c>
      <c r="I46" s="179">
        <f t="shared" si="6"/>
        <v>43</v>
      </c>
      <c r="J46" s="152"/>
      <c r="K46" s="152"/>
      <c r="L46" s="152"/>
      <c r="M46" s="152"/>
      <c r="N46" s="152"/>
      <c r="O46" s="152"/>
      <c r="P46" s="152"/>
      <c r="Q46" s="152"/>
      <c r="R46" s="152"/>
      <c r="S46" s="152"/>
      <c r="T46" s="152"/>
      <c r="U46" s="152"/>
      <c r="V46" s="152"/>
      <c r="W46" s="152"/>
      <c r="X46" s="152"/>
      <c r="Y46" s="152"/>
      <c r="Z46" s="152"/>
    </row>
    <row r="47" spans="1:26" ht="12.75" customHeight="1">
      <c r="A47" s="173">
        <f t="shared" si="7"/>
        <v>36</v>
      </c>
      <c r="B47" s="174" t="s">
        <v>307</v>
      </c>
      <c r="C47" s="175" t="s">
        <v>268</v>
      </c>
      <c r="D47" s="180">
        <v>100</v>
      </c>
      <c r="E47" s="177">
        <v>40.68</v>
      </c>
      <c r="F47" s="178">
        <f>E47*F32</f>
        <v>9.6493434402332277</v>
      </c>
      <c r="G47" s="179">
        <f t="shared" si="4"/>
        <v>50.329343440233231</v>
      </c>
      <c r="H47" s="179">
        <f t="shared" si="5"/>
        <v>5032.9343440233233</v>
      </c>
      <c r="I47" s="179">
        <f t="shared" si="6"/>
        <v>4068</v>
      </c>
      <c r="J47" s="152"/>
      <c r="K47" s="152"/>
      <c r="L47" s="152"/>
      <c r="M47" s="152"/>
      <c r="N47" s="152"/>
      <c r="O47" s="152"/>
      <c r="P47" s="152"/>
      <c r="Q47" s="152"/>
      <c r="R47" s="152"/>
      <c r="S47" s="152"/>
      <c r="T47" s="152"/>
      <c r="U47" s="152"/>
      <c r="V47" s="152"/>
      <c r="W47" s="152"/>
      <c r="X47" s="152"/>
      <c r="Y47" s="152"/>
      <c r="Z47" s="152"/>
    </row>
    <row r="48" spans="1:26" ht="12.75" customHeight="1">
      <c r="A48" s="173">
        <f t="shared" si="7"/>
        <v>37</v>
      </c>
      <c r="B48" s="174" t="s">
        <v>308</v>
      </c>
      <c r="C48" s="175" t="s">
        <v>268</v>
      </c>
      <c r="D48" s="180">
        <v>80</v>
      </c>
      <c r="E48" s="177">
        <v>152.63</v>
      </c>
      <c r="F48" s="178">
        <f>E48*F32</f>
        <v>36.204013994169067</v>
      </c>
      <c r="G48" s="179">
        <f t="shared" si="4"/>
        <v>188.83401399416906</v>
      </c>
      <c r="H48" s="179">
        <f t="shared" si="5"/>
        <v>15106.721119533524</v>
      </c>
      <c r="I48" s="179">
        <f t="shared" si="6"/>
        <v>12210.4</v>
      </c>
      <c r="J48" s="152"/>
      <c r="K48" s="152"/>
      <c r="L48" s="152"/>
      <c r="M48" s="152"/>
      <c r="N48" s="152"/>
      <c r="O48" s="152"/>
      <c r="P48" s="152"/>
      <c r="Q48" s="152"/>
      <c r="R48" s="152"/>
      <c r="S48" s="152"/>
      <c r="T48" s="152"/>
      <c r="U48" s="152"/>
      <c r="V48" s="152"/>
      <c r="W48" s="152"/>
      <c r="X48" s="152"/>
      <c r="Y48" s="152"/>
      <c r="Z48" s="152"/>
    </row>
    <row r="49" spans="1:26" ht="47.25" customHeight="1">
      <c r="A49" s="173">
        <f t="shared" si="7"/>
        <v>38</v>
      </c>
      <c r="B49" s="174" t="s">
        <v>309</v>
      </c>
      <c r="C49" s="175" t="s">
        <v>268</v>
      </c>
      <c r="D49" s="180">
        <v>40</v>
      </c>
      <c r="E49" s="177">
        <v>86.63</v>
      </c>
      <c r="F49" s="178">
        <f>E49*F32</f>
        <v>20.548737026239049</v>
      </c>
      <c r="G49" s="179">
        <f t="shared" si="4"/>
        <v>107.17873702623905</v>
      </c>
      <c r="H49" s="179">
        <f t="shared" si="5"/>
        <v>4287.1494810495624</v>
      </c>
      <c r="I49" s="179">
        <f t="shared" si="6"/>
        <v>3465.2</v>
      </c>
      <c r="J49" s="152"/>
      <c r="K49" s="152"/>
      <c r="L49" s="152"/>
      <c r="M49" s="152"/>
      <c r="N49" s="152"/>
      <c r="O49" s="152"/>
      <c r="P49" s="152"/>
      <c r="Q49" s="152"/>
      <c r="R49" s="152"/>
      <c r="S49" s="152"/>
      <c r="T49" s="152"/>
      <c r="U49" s="152"/>
      <c r="V49" s="152"/>
      <c r="W49" s="152"/>
      <c r="X49" s="152"/>
      <c r="Y49" s="152"/>
      <c r="Z49" s="152"/>
    </row>
    <row r="50" spans="1:26" ht="12.75" customHeight="1">
      <c r="A50" s="173">
        <f t="shared" si="7"/>
        <v>39</v>
      </c>
      <c r="B50" s="174" t="s">
        <v>310</v>
      </c>
      <c r="C50" s="175" t="s">
        <v>268</v>
      </c>
      <c r="D50" s="180">
        <v>70</v>
      </c>
      <c r="E50" s="177">
        <v>46.14</v>
      </c>
      <c r="F50" s="178">
        <f>E50*F32</f>
        <v>10.944461807580165</v>
      </c>
      <c r="G50" s="179">
        <f t="shared" si="4"/>
        <v>57.084461807580169</v>
      </c>
      <c r="H50" s="179">
        <f t="shared" si="5"/>
        <v>3995.9123265306116</v>
      </c>
      <c r="I50" s="179">
        <f t="shared" si="6"/>
        <v>3229.8</v>
      </c>
      <c r="J50" s="152"/>
      <c r="K50" s="152"/>
      <c r="L50" s="152"/>
      <c r="M50" s="152"/>
      <c r="N50" s="152"/>
      <c r="O50" s="152"/>
      <c r="P50" s="152"/>
      <c r="Q50" s="152"/>
      <c r="R50" s="152"/>
      <c r="S50" s="152"/>
      <c r="T50" s="152"/>
      <c r="U50" s="152"/>
      <c r="V50" s="152"/>
      <c r="W50" s="152"/>
      <c r="X50" s="152"/>
      <c r="Y50" s="152"/>
      <c r="Z50" s="152"/>
    </row>
    <row r="51" spans="1:26" ht="12.75" customHeight="1">
      <c r="A51" s="173">
        <f t="shared" si="7"/>
        <v>40</v>
      </c>
      <c r="B51" s="174" t="s">
        <v>311</v>
      </c>
      <c r="C51" s="175" t="s">
        <v>268</v>
      </c>
      <c r="D51" s="180">
        <v>30</v>
      </c>
      <c r="E51" s="177">
        <v>21.16</v>
      </c>
      <c r="F51" s="178">
        <f>E51*F32</f>
        <v>5.0191766763848351</v>
      </c>
      <c r="G51" s="179">
        <f t="shared" si="4"/>
        <v>26.179176676384834</v>
      </c>
      <c r="H51" s="179">
        <f t="shared" si="5"/>
        <v>785.37530029154505</v>
      </c>
      <c r="I51" s="179">
        <f t="shared" si="6"/>
        <v>634.79999999999995</v>
      </c>
      <c r="J51" s="152"/>
      <c r="K51" s="152"/>
      <c r="L51" s="152"/>
      <c r="M51" s="152"/>
      <c r="N51" s="152"/>
      <c r="O51" s="152"/>
      <c r="P51" s="152"/>
      <c r="Q51" s="152"/>
      <c r="R51" s="152"/>
      <c r="S51" s="152"/>
      <c r="T51" s="152"/>
      <c r="U51" s="152"/>
      <c r="V51" s="152"/>
      <c r="W51" s="152"/>
      <c r="X51" s="152"/>
      <c r="Y51" s="152"/>
      <c r="Z51" s="152"/>
    </row>
    <row r="52" spans="1:26" ht="12.75" customHeight="1">
      <c r="A52" s="173">
        <f t="shared" si="7"/>
        <v>41</v>
      </c>
      <c r="B52" s="174" t="s">
        <v>312</v>
      </c>
      <c r="C52" s="175" t="s">
        <v>268</v>
      </c>
      <c r="D52" s="180">
        <v>20</v>
      </c>
      <c r="E52" s="177">
        <v>49.83</v>
      </c>
      <c r="F52" s="178">
        <f>E52*F32</f>
        <v>11.819734110787161</v>
      </c>
      <c r="G52" s="179">
        <f t="shared" si="4"/>
        <v>61.649734110787158</v>
      </c>
      <c r="H52" s="179">
        <f t="shared" si="5"/>
        <v>1232.9946822157431</v>
      </c>
      <c r="I52" s="179">
        <f t="shared" si="6"/>
        <v>996.59999999999991</v>
      </c>
      <c r="J52" s="152"/>
      <c r="K52" s="152"/>
      <c r="L52" s="152"/>
      <c r="M52" s="152"/>
      <c r="N52" s="152"/>
      <c r="O52" s="152"/>
      <c r="P52" s="152"/>
      <c r="Q52" s="152"/>
      <c r="R52" s="152"/>
      <c r="S52" s="152"/>
      <c r="T52" s="152"/>
      <c r="U52" s="152"/>
      <c r="V52" s="152"/>
      <c r="W52" s="152"/>
      <c r="X52" s="152"/>
      <c r="Y52" s="152"/>
      <c r="Z52" s="152"/>
    </row>
    <row r="53" spans="1:26" ht="12.75" customHeight="1">
      <c r="A53" s="173">
        <f t="shared" si="7"/>
        <v>42</v>
      </c>
      <c r="B53" s="174" t="s">
        <v>313</v>
      </c>
      <c r="C53" s="175" t="s">
        <v>268</v>
      </c>
      <c r="D53" s="180">
        <v>20</v>
      </c>
      <c r="E53" s="177">
        <v>16.420000000000002</v>
      </c>
      <c r="F53" s="178">
        <f>E53*F32</f>
        <v>3.8948431486880439</v>
      </c>
      <c r="G53" s="179">
        <f t="shared" si="4"/>
        <v>20.314843148688045</v>
      </c>
      <c r="H53" s="179">
        <f t="shared" si="5"/>
        <v>406.29686297376088</v>
      </c>
      <c r="I53" s="179">
        <f t="shared" si="6"/>
        <v>328.40000000000003</v>
      </c>
      <c r="J53" s="152"/>
      <c r="K53" s="152"/>
      <c r="L53" s="152"/>
      <c r="M53" s="152"/>
      <c r="N53" s="152"/>
      <c r="O53" s="152"/>
      <c r="P53" s="152"/>
      <c r="Q53" s="152"/>
      <c r="R53" s="152"/>
      <c r="S53" s="152"/>
      <c r="T53" s="152"/>
      <c r="U53" s="152"/>
      <c r="V53" s="152"/>
      <c r="W53" s="152"/>
      <c r="X53" s="152"/>
      <c r="Y53" s="152"/>
      <c r="Z53" s="152"/>
    </row>
    <row r="54" spans="1:26" ht="12.75" customHeight="1">
      <c r="A54" s="173">
        <f t="shared" si="7"/>
        <v>43</v>
      </c>
      <c r="B54" s="174" t="s">
        <v>314</v>
      </c>
      <c r="C54" s="175" t="s">
        <v>268</v>
      </c>
      <c r="D54" s="180">
        <v>300</v>
      </c>
      <c r="E54" s="177">
        <v>3.99</v>
      </c>
      <c r="F54" s="178">
        <f>E54*F32</f>
        <v>0.94643265306122371</v>
      </c>
      <c r="G54" s="179">
        <f t="shared" si="4"/>
        <v>4.9364326530612237</v>
      </c>
      <c r="H54" s="179">
        <f t="shared" si="5"/>
        <v>1480.9297959183671</v>
      </c>
      <c r="I54" s="179">
        <f t="shared" si="6"/>
        <v>1197</v>
      </c>
      <c r="J54" s="152"/>
      <c r="K54" s="152"/>
      <c r="L54" s="152"/>
      <c r="M54" s="152"/>
      <c r="N54" s="152"/>
      <c r="O54" s="152"/>
      <c r="P54" s="152"/>
      <c r="Q54" s="152"/>
      <c r="R54" s="152"/>
      <c r="S54" s="152"/>
      <c r="T54" s="152"/>
      <c r="U54" s="152"/>
      <c r="V54" s="152"/>
      <c r="W54" s="152"/>
      <c r="X54" s="152"/>
      <c r="Y54" s="152"/>
      <c r="Z54" s="152"/>
    </row>
    <row r="55" spans="1:26" ht="12.75" customHeight="1">
      <c r="A55" s="173">
        <f t="shared" si="7"/>
        <v>44</v>
      </c>
      <c r="B55" s="174" t="s">
        <v>315</v>
      </c>
      <c r="C55" s="175" t="s">
        <v>268</v>
      </c>
      <c r="D55" s="180">
        <v>600</v>
      </c>
      <c r="E55" s="177">
        <v>8.4</v>
      </c>
      <c r="F55" s="178">
        <f>E55*F32</f>
        <v>1.9924897959183658</v>
      </c>
      <c r="G55" s="179">
        <f t="shared" si="4"/>
        <v>10.392489795918365</v>
      </c>
      <c r="H55" s="179">
        <f t="shared" si="5"/>
        <v>6235.4938775510191</v>
      </c>
      <c r="I55" s="179">
        <f t="shared" si="6"/>
        <v>5040</v>
      </c>
      <c r="J55" s="152"/>
      <c r="K55" s="152"/>
      <c r="L55" s="152"/>
      <c r="M55" s="152"/>
      <c r="N55" s="152"/>
      <c r="O55" s="152"/>
      <c r="P55" s="152"/>
      <c r="Q55" s="152"/>
      <c r="R55" s="152"/>
      <c r="S55" s="152"/>
      <c r="T55" s="152"/>
      <c r="U55" s="152"/>
      <c r="V55" s="152"/>
      <c r="W55" s="152"/>
      <c r="X55" s="152"/>
      <c r="Y55" s="152"/>
      <c r="Z55" s="152"/>
    </row>
    <row r="56" spans="1:26" ht="12.75" customHeight="1">
      <c r="A56" s="183">
        <v>45</v>
      </c>
      <c r="B56" s="184" t="s">
        <v>316</v>
      </c>
      <c r="C56" s="86" t="s">
        <v>268</v>
      </c>
      <c r="D56" s="185">
        <v>500</v>
      </c>
      <c r="E56" s="186">
        <v>7.4</v>
      </c>
      <c r="F56" s="178">
        <f>E56*F32</f>
        <v>1.755288629737608</v>
      </c>
      <c r="G56" s="179">
        <f t="shared" si="4"/>
        <v>9.1552886297376084</v>
      </c>
      <c r="H56" s="179">
        <f t="shared" si="5"/>
        <v>4577.644314868804</v>
      </c>
      <c r="I56" s="179">
        <f t="shared" si="6"/>
        <v>3700</v>
      </c>
      <c r="J56" s="152"/>
      <c r="K56" s="152"/>
      <c r="L56" s="152"/>
      <c r="M56" s="152"/>
      <c r="N56" s="152"/>
      <c r="O56" s="152"/>
      <c r="P56" s="152"/>
      <c r="Q56" s="152"/>
      <c r="R56" s="152"/>
      <c r="S56" s="152"/>
      <c r="T56" s="152"/>
      <c r="U56" s="152"/>
      <c r="V56" s="152"/>
      <c r="W56" s="152"/>
      <c r="X56" s="152"/>
      <c r="Y56" s="152"/>
      <c r="Z56" s="152"/>
    </row>
    <row r="57" spans="1:26" ht="12.75" customHeight="1">
      <c r="A57" s="326" t="s">
        <v>274</v>
      </c>
      <c r="B57" s="355"/>
      <c r="C57" s="355"/>
      <c r="D57" s="355"/>
      <c r="E57" s="355"/>
      <c r="F57" s="355"/>
      <c r="G57" s="356"/>
      <c r="H57" s="100">
        <f>SUM(H34:H56)</f>
        <v>61984.335166180746</v>
      </c>
      <c r="I57" s="182">
        <f>SUM(I34:I56)</f>
        <v>50100.450000000004</v>
      </c>
      <c r="J57" s="152"/>
      <c r="K57" s="152"/>
      <c r="L57" s="152"/>
      <c r="M57" s="152"/>
      <c r="N57" s="152"/>
      <c r="O57" s="152"/>
      <c r="P57" s="152"/>
      <c r="Q57" s="152"/>
      <c r="R57" s="152"/>
      <c r="S57" s="152"/>
      <c r="T57" s="152"/>
      <c r="U57" s="152"/>
      <c r="V57" s="152"/>
      <c r="W57" s="152"/>
      <c r="X57" s="152"/>
      <c r="Y57" s="152"/>
      <c r="Z57" s="152"/>
    </row>
    <row r="58" spans="1:26" ht="12.75" customHeight="1">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ht="12.75" customHeight="1">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ht="12.75" customHeight="1">
      <c r="A60" s="152"/>
      <c r="B60" s="152"/>
      <c r="C60" s="152"/>
      <c r="D60" s="152"/>
      <c r="E60" s="152"/>
      <c r="F60" s="152"/>
      <c r="G60" s="101" t="s">
        <v>317</v>
      </c>
      <c r="H60" s="102">
        <f>SUM(H10+H29+H57)</f>
        <v>313750.82581224485</v>
      </c>
      <c r="I60" s="102">
        <f>SUM(I10+I29+I57)</f>
        <v>253597.26</v>
      </c>
      <c r="J60" s="152"/>
      <c r="K60" s="152"/>
      <c r="L60" s="152"/>
      <c r="M60" s="152"/>
      <c r="N60" s="152"/>
      <c r="O60" s="152"/>
      <c r="P60" s="152"/>
      <c r="Q60" s="152"/>
      <c r="R60" s="152"/>
      <c r="S60" s="152"/>
      <c r="T60" s="152"/>
      <c r="U60" s="152"/>
      <c r="V60" s="152"/>
      <c r="W60" s="152"/>
      <c r="X60" s="152"/>
      <c r="Y60" s="152"/>
      <c r="Z60" s="152"/>
    </row>
    <row r="61" spans="1:26" ht="12.75" customHeight="1">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ht="31.5" customHeight="1">
      <c r="A62" s="326" t="s">
        <v>318</v>
      </c>
      <c r="B62" s="355"/>
      <c r="C62" s="356"/>
      <c r="D62" s="327" t="s">
        <v>319</v>
      </c>
      <c r="E62" s="355"/>
      <c r="F62" s="355"/>
      <c r="G62" s="355"/>
      <c r="H62" s="356"/>
      <c r="I62" s="152"/>
      <c r="J62" s="152"/>
      <c r="K62" s="152"/>
      <c r="L62" s="152"/>
      <c r="M62" s="152"/>
      <c r="N62" s="152"/>
      <c r="O62" s="152"/>
      <c r="P62" s="152"/>
      <c r="Q62" s="152"/>
      <c r="R62" s="152"/>
      <c r="S62" s="152"/>
      <c r="T62" s="152"/>
      <c r="U62" s="152"/>
      <c r="V62" s="152"/>
      <c r="W62" s="152"/>
      <c r="X62" s="152"/>
      <c r="Y62" s="152"/>
      <c r="Z62" s="152"/>
    </row>
    <row r="63" spans="1:26" ht="12.75" customHeight="1">
      <c r="A63" s="103" t="s">
        <v>320</v>
      </c>
      <c r="B63" s="103" t="s">
        <v>223</v>
      </c>
      <c r="C63" s="103" t="s">
        <v>321</v>
      </c>
      <c r="D63" s="103" t="s">
        <v>320</v>
      </c>
      <c r="E63" s="326" t="s">
        <v>223</v>
      </c>
      <c r="F63" s="355"/>
      <c r="G63" s="356"/>
      <c r="H63" s="103" t="s">
        <v>321</v>
      </c>
      <c r="I63" s="152"/>
      <c r="J63" s="152"/>
      <c r="K63" s="152"/>
      <c r="L63" s="152"/>
      <c r="M63" s="152"/>
      <c r="N63" s="152"/>
      <c r="O63" s="152"/>
      <c r="P63" s="152"/>
      <c r="Q63" s="152"/>
      <c r="R63" s="152"/>
      <c r="S63" s="152"/>
      <c r="T63" s="152"/>
      <c r="U63" s="152"/>
      <c r="V63" s="152"/>
      <c r="W63" s="152"/>
      <c r="X63" s="152"/>
      <c r="Y63" s="152"/>
      <c r="Z63" s="152"/>
    </row>
    <row r="64" spans="1:26" ht="12.75" customHeight="1">
      <c r="A64" s="187">
        <v>1</v>
      </c>
      <c r="B64" s="187" t="s">
        <v>255</v>
      </c>
      <c r="C64" s="188">
        <f>H10</f>
        <v>238604.38994752182</v>
      </c>
      <c r="D64" s="189"/>
      <c r="E64" s="315" t="s">
        <v>255</v>
      </c>
      <c r="F64" s="355"/>
      <c r="G64" s="356"/>
      <c r="H64" s="188">
        <f>I10</f>
        <v>192858.2</v>
      </c>
      <c r="I64" s="152"/>
      <c r="J64" s="152"/>
      <c r="K64" s="152"/>
      <c r="L64" s="152"/>
      <c r="M64" s="152"/>
      <c r="N64" s="152"/>
      <c r="O64" s="152"/>
      <c r="P64" s="152"/>
      <c r="Q64" s="152"/>
      <c r="R64" s="152"/>
      <c r="S64" s="152"/>
      <c r="T64" s="152"/>
      <c r="U64" s="152"/>
      <c r="V64" s="152"/>
      <c r="W64" s="152"/>
      <c r="X64" s="152"/>
      <c r="Y64" s="152"/>
      <c r="Z64" s="152"/>
    </row>
    <row r="65" spans="1:26" ht="12.75" customHeight="1">
      <c r="A65" s="187"/>
      <c r="B65" s="187" t="s">
        <v>322</v>
      </c>
      <c r="C65" s="188">
        <f>H29</f>
        <v>13162.10069854227</v>
      </c>
      <c r="D65" s="189"/>
      <c r="E65" s="315" t="s">
        <v>322</v>
      </c>
      <c r="F65" s="355"/>
      <c r="G65" s="356"/>
      <c r="H65" s="188">
        <f>I29</f>
        <v>10638.61</v>
      </c>
      <c r="I65" s="152"/>
      <c r="J65" s="152"/>
      <c r="K65" s="152"/>
      <c r="L65" s="152"/>
      <c r="M65" s="152"/>
      <c r="N65" s="152"/>
      <c r="O65" s="152"/>
      <c r="P65" s="152"/>
      <c r="Q65" s="152"/>
      <c r="R65" s="152"/>
      <c r="S65" s="152"/>
      <c r="T65" s="152"/>
      <c r="U65" s="152"/>
      <c r="V65" s="152"/>
      <c r="W65" s="152"/>
      <c r="X65" s="152"/>
      <c r="Y65" s="152"/>
      <c r="Z65" s="152"/>
    </row>
    <row r="66" spans="1:26" ht="12.75" customHeight="1">
      <c r="A66" s="187">
        <v>1</v>
      </c>
      <c r="B66" s="187" t="s">
        <v>293</v>
      </c>
      <c r="C66" s="188">
        <f>H57</f>
        <v>61984.335166180746</v>
      </c>
      <c r="D66" s="189"/>
      <c r="E66" s="315" t="s">
        <v>293</v>
      </c>
      <c r="F66" s="355"/>
      <c r="G66" s="356"/>
      <c r="H66" s="188">
        <f>I57</f>
        <v>50100.450000000004</v>
      </c>
      <c r="I66" s="152"/>
      <c r="J66" s="152"/>
      <c r="K66" s="152"/>
      <c r="L66" s="152"/>
      <c r="M66" s="152"/>
      <c r="N66" s="152"/>
      <c r="O66" s="152"/>
      <c r="P66" s="152"/>
      <c r="Q66" s="152"/>
      <c r="R66" s="152"/>
      <c r="S66" s="152"/>
      <c r="T66" s="152"/>
      <c r="U66" s="152"/>
      <c r="V66" s="152"/>
      <c r="W66" s="152"/>
      <c r="X66" s="152"/>
      <c r="Y66" s="152"/>
      <c r="Z66" s="152"/>
    </row>
    <row r="67" spans="1:26" ht="12.75" customHeight="1">
      <c r="A67" s="315" t="s">
        <v>323</v>
      </c>
      <c r="B67" s="356"/>
      <c r="C67" s="104">
        <f>SUM(C64:C66)</f>
        <v>313750.82581224485</v>
      </c>
      <c r="D67" s="315" t="s">
        <v>323</v>
      </c>
      <c r="E67" s="355"/>
      <c r="F67" s="355"/>
      <c r="G67" s="356"/>
      <c r="H67" s="104">
        <f>SUM(H64:H66)</f>
        <v>253597.26</v>
      </c>
      <c r="I67" s="152"/>
      <c r="J67" s="152"/>
      <c r="K67" s="152"/>
      <c r="L67" s="152"/>
      <c r="M67" s="152"/>
      <c r="N67" s="152"/>
      <c r="O67" s="152"/>
      <c r="P67" s="152"/>
      <c r="Q67" s="152"/>
      <c r="R67" s="152"/>
      <c r="S67" s="152"/>
      <c r="T67" s="152"/>
      <c r="U67" s="152"/>
      <c r="V67" s="152"/>
      <c r="W67" s="152"/>
      <c r="X67" s="152"/>
      <c r="Y67" s="152"/>
      <c r="Z67" s="152"/>
    </row>
    <row r="68" spans="1:26" ht="12.75" customHeight="1">
      <c r="A68" s="315" t="s">
        <v>324</v>
      </c>
      <c r="B68" s="356"/>
      <c r="C68" s="104">
        <f>C67/12</f>
        <v>26145.902151020404</v>
      </c>
      <c r="D68" s="315" t="s">
        <v>324</v>
      </c>
      <c r="E68" s="355"/>
      <c r="F68" s="355"/>
      <c r="G68" s="356"/>
      <c r="H68" s="104">
        <f>H67/12</f>
        <v>21133.105</v>
      </c>
      <c r="I68" s="152"/>
      <c r="J68" s="152"/>
      <c r="K68" s="152"/>
      <c r="L68" s="152"/>
      <c r="M68" s="152"/>
      <c r="N68" s="152"/>
      <c r="O68" s="152"/>
      <c r="P68" s="152"/>
      <c r="Q68" s="152"/>
      <c r="R68" s="152"/>
      <c r="S68" s="152"/>
      <c r="T68" s="152"/>
      <c r="U68" s="152"/>
      <c r="V68" s="152"/>
      <c r="W68" s="152"/>
      <c r="X68" s="152"/>
      <c r="Y68" s="152"/>
      <c r="Z68" s="152"/>
    </row>
    <row r="69" spans="1:26" ht="12.75" customHeight="1">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ht="12.75" customHeight="1">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ht="12.75" customHeight="1">
      <c r="A71" s="316" t="s">
        <v>325</v>
      </c>
      <c r="B71" s="362"/>
      <c r="C71" s="362"/>
      <c r="D71" s="362"/>
      <c r="E71" s="362"/>
      <c r="F71" s="364"/>
      <c r="G71" s="152"/>
      <c r="H71" s="152"/>
      <c r="I71" s="152"/>
      <c r="J71" s="152"/>
      <c r="K71" s="152"/>
      <c r="L71" s="152"/>
      <c r="M71" s="152"/>
      <c r="N71" s="152"/>
      <c r="O71" s="152"/>
      <c r="P71" s="152"/>
      <c r="Q71" s="152"/>
      <c r="R71" s="152"/>
      <c r="S71" s="152"/>
      <c r="T71" s="152"/>
      <c r="U71" s="152"/>
      <c r="V71" s="152"/>
      <c r="W71" s="152"/>
      <c r="X71" s="152"/>
      <c r="Y71" s="152"/>
      <c r="Z71" s="152"/>
    </row>
    <row r="72" spans="1:26" ht="12.75" customHeight="1">
      <c r="A72" s="317" t="s">
        <v>326</v>
      </c>
      <c r="B72" s="362"/>
      <c r="C72" s="362"/>
      <c r="D72" s="364"/>
      <c r="E72" s="318" t="s">
        <v>69</v>
      </c>
      <c r="F72" s="364"/>
      <c r="G72" s="152"/>
      <c r="H72" s="152"/>
      <c r="I72" s="152"/>
      <c r="J72" s="152"/>
      <c r="K72" s="152"/>
      <c r="L72" s="152"/>
      <c r="M72" s="152"/>
      <c r="N72" s="152"/>
      <c r="O72" s="152"/>
      <c r="P72" s="152"/>
      <c r="Q72" s="152"/>
      <c r="R72" s="152"/>
      <c r="S72" s="152"/>
      <c r="T72" s="152"/>
      <c r="U72" s="152"/>
      <c r="V72" s="152"/>
      <c r="W72" s="152"/>
      <c r="X72" s="152"/>
      <c r="Y72" s="152"/>
      <c r="Z72" s="152"/>
    </row>
    <row r="73" spans="1:26" ht="12.75" customHeight="1">
      <c r="A73" s="319" t="s">
        <v>327</v>
      </c>
      <c r="B73" s="362"/>
      <c r="C73" s="362"/>
      <c r="D73" s="364"/>
      <c r="E73" s="320">
        <v>0.03</v>
      </c>
      <c r="F73" s="364"/>
      <c r="G73" s="152"/>
      <c r="H73" s="152"/>
      <c r="I73" s="152"/>
      <c r="J73" s="152"/>
      <c r="K73" s="152"/>
      <c r="L73" s="152"/>
      <c r="M73" s="152"/>
      <c r="N73" s="152"/>
      <c r="O73" s="152"/>
      <c r="P73" s="152"/>
      <c r="Q73" s="152"/>
      <c r="R73" s="152"/>
      <c r="S73" s="152"/>
      <c r="T73" s="152"/>
      <c r="U73" s="152"/>
      <c r="V73" s="152"/>
      <c r="W73" s="152"/>
      <c r="X73" s="152"/>
      <c r="Y73" s="152"/>
      <c r="Z73" s="152"/>
    </row>
    <row r="74" spans="1:26" ht="12.75" customHeight="1">
      <c r="A74" s="319" t="s">
        <v>328</v>
      </c>
      <c r="B74" s="362"/>
      <c r="C74" s="362"/>
      <c r="D74" s="364"/>
      <c r="E74" s="320">
        <v>0.03</v>
      </c>
      <c r="F74" s="364"/>
      <c r="G74" s="152"/>
      <c r="H74" s="152"/>
      <c r="I74" s="152"/>
      <c r="J74" s="152"/>
      <c r="K74" s="152"/>
      <c r="L74" s="152"/>
      <c r="M74" s="152"/>
      <c r="N74" s="152"/>
      <c r="O74" s="152"/>
      <c r="P74" s="152"/>
      <c r="Q74" s="152"/>
      <c r="R74" s="152"/>
      <c r="S74" s="152"/>
      <c r="T74" s="152"/>
      <c r="U74" s="152"/>
      <c r="V74" s="152"/>
      <c r="W74" s="152"/>
      <c r="X74" s="152"/>
      <c r="Y74" s="152"/>
      <c r="Z74" s="152"/>
    </row>
    <row r="75" spans="1:26" ht="12.75" customHeight="1">
      <c r="A75" s="319" t="s">
        <v>329</v>
      </c>
      <c r="B75" s="362"/>
      <c r="C75" s="362"/>
      <c r="D75" s="364"/>
      <c r="E75" s="320">
        <v>0.14249999999999999</v>
      </c>
      <c r="F75" s="364"/>
      <c r="G75" s="152"/>
      <c r="H75" s="152"/>
      <c r="I75" s="152"/>
      <c r="J75" s="152"/>
      <c r="K75" s="152"/>
      <c r="L75" s="152"/>
      <c r="M75" s="152"/>
      <c r="N75" s="152"/>
      <c r="O75" s="152"/>
      <c r="P75" s="152"/>
      <c r="Q75" s="152"/>
      <c r="R75" s="152"/>
      <c r="S75" s="152"/>
      <c r="T75" s="152"/>
      <c r="U75" s="152"/>
      <c r="V75" s="152"/>
      <c r="W75" s="152"/>
      <c r="X75" s="152"/>
      <c r="Y75" s="152"/>
      <c r="Z75" s="152"/>
    </row>
    <row r="76" spans="1:26" ht="12.75" customHeight="1">
      <c r="A76" s="319" t="s">
        <v>168</v>
      </c>
      <c r="B76" s="362"/>
      <c r="C76" s="362"/>
      <c r="D76" s="364"/>
      <c r="E76" s="320">
        <v>0.05</v>
      </c>
      <c r="F76" s="364"/>
      <c r="G76" s="152"/>
      <c r="H76" s="152"/>
      <c r="I76" s="152"/>
      <c r="J76" s="152"/>
      <c r="K76" s="152"/>
      <c r="L76" s="152"/>
      <c r="M76" s="152"/>
      <c r="N76" s="152"/>
      <c r="O76" s="152"/>
      <c r="P76" s="152"/>
      <c r="Q76" s="152"/>
      <c r="R76" s="152"/>
      <c r="S76" s="152"/>
      <c r="T76" s="152"/>
      <c r="U76" s="152"/>
      <c r="V76" s="152"/>
      <c r="W76" s="152"/>
      <c r="X76" s="152"/>
      <c r="Y76" s="152"/>
      <c r="Z76" s="152"/>
    </row>
    <row r="77" spans="1:26" ht="12.75" customHeight="1">
      <c r="A77" s="319" t="s">
        <v>166</v>
      </c>
      <c r="B77" s="362"/>
      <c r="C77" s="362"/>
      <c r="D77" s="364"/>
      <c r="E77" s="320">
        <v>7.5999999999999998E-2</v>
      </c>
      <c r="F77" s="364"/>
      <c r="G77" s="152"/>
      <c r="H77" s="152"/>
      <c r="I77" s="152"/>
      <c r="J77" s="152"/>
      <c r="K77" s="152"/>
      <c r="L77" s="152"/>
      <c r="M77" s="152"/>
      <c r="N77" s="152"/>
      <c r="O77" s="152"/>
      <c r="P77" s="152"/>
      <c r="Q77" s="152"/>
      <c r="R77" s="152"/>
      <c r="S77" s="152"/>
      <c r="T77" s="152"/>
      <c r="U77" s="152"/>
      <c r="V77" s="152"/>
      <c r="W77" s="152"/>
      <c r="X77" s="152"/>
      <c r="Y77" s="152"/>
      <c r="Z77" s="152"/>
    </row>
    <row r="78" spans="1:26" ht="12.75" customHeight="1">
      <c r="A78" s="319" t="s">
        <v>164</v>
      </c>
      <c r="B78" s="362"/>
      <c r="C78" s="362"/>
      <c r="D78" s="364"/>
      <c r="E78" s="320">
        <v>1.6500000000000001E-2</v>
      </c>
      <c r="F78" s="364"/>
      <c r="G78" s="152"/>
      <c r="H78" s="152"/>
      <c r="I78" s="152"/>
      <c r="J78" s="152"/>
      <c r="K78" s="152"/>
      <c r="L78" s="152"/>
      <c r="M78" s="152"/>
      <c r="N78" s="152"/>
      <c r="O78" s="152"/>
      <c r="P78" s="152"/>
      <c r="Q78" s="152"/>
      <c r="R78" s="152"/>
      <c r="S78" s="152"/>
      <c r="T78" s="152"/>
      <c r="U78" s="152"/>
      <c r="V78" s="152"/>
      <c r="W78" s="152"/>
      <c r="X78" s="152"/>
      <c r="Y78" s="152"/>
      <c r="Z78" s="152"/>
    </row>
    <row r="79" spans="1:26" ht="12.75" customHeight="1">
      <c r="A79" s="319" t="s">
        <v>83</v>
      </c>
      <c r="B79" s="362"/>
      <c r="C79" s="362"/>
      <c r="D79" s="364"/>
      <c r="E79" s="321">
        <f>((((1+(E73))*((1+E74))/((1-E75))-1)))</f>
        <v>0.23720116618075782</v>
      </c>
      <c r="F79" s="364"/>
      <c r="G79" s="152"/>
      <c r="H79" s="152"/>
      <c r="I79" s="152"/>
      <c r="J79" s="152"/>
      <c r="K79" s="152"/>
      <c r="L79" s="152"/>
      <c r="M79" s="152"/>
      <c r="N79" s="152"/>
      <c r="O79" s="152"/>
      <c r="P79" s="152"/>
      <c r="Q79" s="152"/>
      <c r="R79" s="152"/>
      <c r="S79" s="152"/>
      <c r="T79" s="152"/>
      <c r="U79" s="152"/>
      <c r="V79" s="152"/>
      <c r="W79" s="152"/>
      <c r="X79" s="152"/>
      <c r="Y79" s="152"/>
      <c r="Z79" s="152"/>
    </row>
    <row r="80" spans="1:26" ht="12.75" customHeight="1">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ht="12.75" customHeight="1">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ht="12.75" customHeight="1">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ht="12.75" customHeight="1">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ht="12.75" customHeight="1">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ht="12.75" customHeight="1">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ht="12.75" customHeight="1">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ht="12.75" customHeight="1">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ht="12.75" customHeight="1">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ht="12.75" customHeight="1">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ht="12.75" customHeight="1">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ht="12.75" customHeight="1">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ht="12.75" customHeight="1">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ht="12.75" customHeight="1">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ht="12.75" customHeight="1">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ht="12.75" customHeight="1">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ht="12.75" customHeight="1">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ht="12.75" customHeight="1">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ht="12.75" customHeight="1">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ht="12.75" customHeight="1">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ht="12.75" customHeight="1">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ht="12.75" customHeight="1">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ht="12.75" customHeight="1">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ht="12.75" customHeight="1">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ht="12.75" customHeight="1">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ht="12.75" customHeight="1">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ht="12.75" customHeight="1">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ht="12.75" customHeight="1">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ht="12.75" customHeight="1">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ht="12.75" customHeight="1">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ht="12.75" customHeight="1">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ht="12.75" customHeight="1">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ht="12.75" customHeight="1">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ht="12.75" customHeight="1">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ht="12.75" customHeight="1">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ht="12.75" customHeight="1">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ht="12.75" customHeight="1">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ht="12.75" customHeight="1">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ht="12.75" customHeight="1">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ht="12.75" customHeight="1">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ht="12.75" customHeight="1">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ht="12.75" customHeight="1">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ht="12.75" customHeight="1">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ht="12.75" customHeight="1">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ht="12.75" customHeight="1">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ht="12.75" customHeight="1">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ht="12.75" customHeight="1">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ht="12.75" customHeight="1">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ht="12.75" customHeight="1">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ht="12.75" customHeight="1">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ht="12.75" customHeight="1">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ht="12.75" customHeight="1">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ht="12.75" customHeight="1">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ht="12.75" customHeight="1">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ht="12.75" customHeight="1">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ht="12.75" customHeight="1">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ht="12.75" customHeight="1">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ht="12.75" customHeight="1">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ht="12.75" customHeight="1">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ht="12.75" customHeight="1">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ht="12.75" customHeight="1">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ht="12.75" customHeight="1">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ht="12.75" customHeight="1">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ht="12.75" customHeight="1">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ht="12.75" customHeight="1">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ht="12.75" customHeight="1">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ht="12.75" customHeight="1">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ht="12.75" customHeight="1">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ht="12.75" customHeight="1">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ht="12.75" customHeight="1">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ht="12.75" customHeight="1">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ht="12.75" customHeight="1">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ht="12.75" customHeight="1">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ht="12.75" customHeight="1">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ht="12.75" customHeight="1">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ht="12.75" customHeight="1">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ht="12.75" customHeight="1">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ht="12.75" customHeight="1">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ht="12.75" customHeight="1">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ht="12.75" customHeight="1">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ht="12.75" customHeight="1">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ht="12.75" customHeight="1">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ht="12.75" customHeight="1">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ht="12.75" customHeight="1">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ht="12.75" customHeight="1">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ht="12.75" customHeight="1">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ht="12.75" customHeight="1">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ht="12.75" customHeight="1">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ht="12.75" customHeight="1">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ht="12.75" customHeight="1">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ht="12.75" customHeight="1">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ht="12.75" customHeight="1">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ht="12.75" customHeight="1">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ht="12.75" customHeight="1">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ht="12.75" customHeight="1">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ht="12.75" customHeight="1">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ht="12.75" customHeight="1">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ht="12.75" customHeight="1">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ht="12.75" customHeight="1">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ht="12.75" customHeight="1">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ht="12.75" customHeight="1">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ht="12.75" customHeight="1">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ht="12.75" customHeight="1">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ht="12.75" customHeight="1">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ht="12.75" customHeight="1">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ht="12.75" customHeight="1">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ht="12.75" customHeight="1">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ht="12.75" customHeight="1">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ht="12.75" customHeight="1">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ht="12.75" customHeight="1">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ht="12.75" customHeight="1">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ht="12.75" customHeight="1">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ht="12.75" customHeight="1">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ht="12.75" customHeight="1">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ht="12.75" customHeight="1">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ht="12.75" customHeight="1">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ht="12.75" customHeight="1">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ht="12.75" customHeight="1">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ht="12.75" customHeight="1">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ht="12.75" customHeight="1">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ht="12.75" customHeight="1">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ht="12.75" customHeight="1">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ht="12.75" customHeight="1">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ht="12.75" customHeight="1">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ht="12.75" customHeight="1">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ht="12.75" customHeight="1">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ht="12.75" customHeight="1">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ht="12.75" customHeight="1">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ht="12.75" customHeight="1">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ht="12.75" customHeight="1">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ht="12.75" customHeight="1">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ht="12.75" customHeight="1">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ht="12.75" customHeight="1">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ht="12.75" customHeight="1">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ht="12.75" customHeight="1">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ht="12.75" customHeight="1">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ht="12.75" customHeight="1">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ht="12.75" customHeight="1">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ht="12.75" customHeight="1">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ht="12.75" customHeight="1">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ht="12.75" customHeight="1">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ht="12.75" customHeight="1">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ht="12.75" customHeight="1">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ht="12.75" customHeight="1">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ht="12.75" customHeight="1">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ht="12.75" customHeight="1">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ht="12.75" customHeight="1">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ht="12.75" customHeight="1">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ht="12.75" customHeight="1">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ht="12.75" customHeight="1">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ht="12.75" customHeight="1">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ht="12.75" customHeight="1">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ht="12.75" customHeight="1">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ht="12.75" customHeight="1">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ht="12.75" customHeight="1">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ht="12.75" customHeight="1">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ht="12.75" customHeight="1">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ht="12.75" customHeight="1">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ht="12.75" customHeight="1">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ht="12.75" customHeight="1">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ht="12.75" customHeight="1">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ht="12.75" customHeight="1">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ht="12.75" customHeight="1">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ht="12.75" customHeight="1">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ht="12.75" customHeight="1">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ht="12.75" customHeight="1">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ht="12.75" customHeight="1">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ht="12.75" customHeight="1">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ht="12.75" customHeight="1">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ht="12.75" customHeight="1">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ht="12.75" customHeight="1">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ht="12.75" customHeight="1">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ht="12.75" customHeight="1">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ht="12.75" customHeight="1">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ht="12.75" customHeight="1">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ht="12.75" customHeight="1">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ht="12.75" customHeight="1">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ht="12.75" customHeight="1">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ht="12.75" customHeight="1">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ht="12.75" customHeight="1">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ht="12.75" customHeight="1">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ht="12.75" customHeight="1">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ht="12.75" customHeight="1">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ht="12.75" customHeight="1">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ht="12.75" customHeight="1">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ht="12.75" customHeight="1">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ht="12.75" customHeight="1">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ht="12.75" customHeight="1">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ht="12.75" customHeight="1">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ht="12.75" customHeight="1">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ht="12.75" customHeight="1">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ht="12.75" customHeight="1">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ht="12.75" customHeight="1">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ht="12.75" customHeight="1">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ht="12.75" customHeight="1">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ht="12.75" customHeight="1">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ht="12.75" customHeight="1">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ht="12.75" customHeight="1">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ht="12.75" customHeight="1">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ht="12.75" customHeight="1">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ht="15.75" customHeight="1"/>
    <row r="281" spans="1:26" ht="15.75" customHeight="1"/>
    <row r="282" spans="1:26" ht="15.75" customHeight="1"/>
    <row r="283" spans="1:26" ht="15.75" customHeight="1"/>
    <row r="284" spans="1:26" ht="15.75" customHeight="1"/>
    <row r="285" spans="1:26" ht="15.75" customHeight="1"/>
    <row r="286" spans="1:26" ht="15.75" customHeight="1"/>
    <row r="287" spans="1:26" ht="15.75" customHeight="1"/>
    <row r="288" spans="1:26"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5">
    <mergeCell ref="E63:G63"/>
    <mergeCell ref="E64:G64"/>
    <mergeCell ref="E65:G65"/>
    <mergeCell ref="E66:G66"/>
    <mergeCell ref="G12:G13"/>
    <mergeCell ref="A29:G29"/>
    <mergeCell ref="A57:G57"/>
    <mergeCell ref="A62:C62"/>
    <mergeCell ref="D62:H62"/>
    <mergeCell ref="A10:G10"/>
    <mergeCell ref="H12:H13"/>
    <mergeCell ref="I12:I14"/>
    <mergeCell ref="A12:A14"/>
    <mergeCell ref="A31:A33"/>
    <mergeCell ref="B31:B33"/>
    <mergeCell ref="C31:C33"/>
    <mergeCell ref="D31:D32"/>
    <mergeCell ref="E31:E32"/>
    <mergeCell ref="G31:G32"/>
    <mergeCell ref="H31:H32"/>
    <mergeCell ref="I31:I33"/>
    <mergeCell ref="B12:B14"/>
    <mergeCell ref="C12:C14"/>
    <mergeCell ref="D12:D13"/>
    <mergeCell ref="E12:E13"/>
    <mergeCell ref="H2:H3"/>
    <mergeCell ref="I2:I4"/>
    <mergeCell ref="A1:I1"/>
    <mergeCell ref="B2:B4"/>
    <mergeCell ref="C2:C4"/>
    <mergeCell ref="D2:D3"/>
    <mergeCell ref="E2:E3"/>
    <mergeCell ref="G2:G3"/>
    <mergeCell ref="A2:A4"/>
    <mergeCell ref="A78:D78"/>
    <mergeCell ref="E78:F78"/>
    <mergeCell ref="A79:D79"/>
    <mergeCell ref="E79:F79"/>
    <mergeCell ref="A73:D73"/>
    <mergeCell ref="E73:F73"/>
    <mergeCell ref="A74:D74"/>
    <mergeCell ref="E74:F74"/>
    <mergeCell ref="A75:D75"/>
    <mergeCell ref="E75:F75"/>
    <mergeCell ref="E76:F76"/>
    <mergeCell ref="A72:D72"/>
    <mergeCell ref="E72:F72"/>
    <mergeCell ref="A76:D76"/>
    <mergeCell ref="A77:D77"/>
    <mergeCell ref="E77:F77"/>
    <mergeCell ref="A67:B67"/>
    <mergeCell ref="D67:G67"/>
    <mergeCell ref="A68:B68"/>
    <mergeCell ref="D68:G68"/>
    <mergeCell ref="A71:F71"/>
  </mergeCells>
  <pageMargins left="0.511811024" right="0.511811024" top="0.78740157499999996" bottom="0.78740157499999996" header="0" footer="0"/>
  <pageSetup paperSize="9" scale="45"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1000"/>
  <sheetViews>
    <sheetView workbookViewId="0"/>
  </sheetViews>
  <sheetFormatPr defaultColWidth="12.5703125" defaultRowHeight="15" customHeight="1"/>
  <cols>
    <col min="1" max="1" width="6" customWidth="1"/>
    <col min="2" max="2" width="67.140625" customWidth="1"/>
    <col min="3" max="3" width="8.140625" customWidth="1"/>
    <col min="4" max="4" width="12.140625" customWidth="1"/>
    <col min="5" max="5" width="16.7109375" customWidth="1"/>
    <col min="6" max="6" width="14.85546875" customWidth="1"/>
    <col min="7" max="7" width="16.140625" customWidth="1"/>
    <col min="8" max="8" width="14.7109375" customWidth="1"/>
    <col min="9" max="9" width="10.5703125" customWidth="1"/>
    <col min="10" max="26" width="8.5703125" customWidth="1"/>
  </cols>
  <sheetData>
    <row r="1" spans="1:26" ht="12.75" customHeight="1">
      <c r="A1" s="329" t="s">
        <v>254</v>
      </c>
      <c r="B1" s="362"/>
      <c r="C1" s="362"/>
      <c r="D1" s="362"/>
      <c r="E1" s="362"/>
      <c r="F1" s="362"/>
      <c r="G1" s="362"/>
      <c r="H1" s="364"/>
      <c r="I1" s="164"/>
      <c r="J1" s="164"/>
      <c r="K1" s="164"/>
      <c r="L1" s="164"/>
      <c r="M1" s="164"/>
      <c r="N1" s="164"/>
      <c r="O1" s="164"/>
      <c r="P1" s="164"/>
      <c r="Q1" s="164"/>
      <c r="R1" s="164"/>
      <c r="S1" s="164"/>
      <c r="T1" s="164"/>
      <c r="U1" s="164"/>
      <c r="V1" s="164"/>
      <c r="W1" s="164"/>
      <c r="X1" s="164"/>
      <c r="Y1" s="164"/>
      <c r="Z1" s="164"/>
    </row>
    <row r="2" spans="1:26" ht="12.75" customHeight="1">
      <c r="A2" s="325" t="s">
        <v>16</v>
      </c>
      <c r="B2" s="324" t="s">
        <v>223</v>
      </c>
      <c r="C2" s="322" t="s">
        <v>330</v>
      </c>
      <c r="D2" s="322" t="s">
        <v>331</v>
      </c>
      <c r="E2" s="322" t="s">
        <v>332</v>
      </c>
      <c r="F2" s="322" t="s">
        <v>333</v>
      </c>
      <c r="G2" s="322" t="s">
        <v>334</v>
      </c>
      <c r="H2" s="322" t="s">
        <v>335</v>
      </c>
      <c r="I2" s="164"/>
      <c r="J2" s="164"/>
      <c r="K2" s="164"/>
      <c r="L2" s="164"/>
      <c r="M2" s="164"/>
      <c r="N2" s="164"/>
      <c r="O2" s="164"/>
      <c r="P2" s="164"/>
      <c r="Q2" s="164"/>
      <c r="R2" s="164"/>
      <c r="S2" s="164"/>
      <c r="T2" s="164"/>
      <c r="U2" s="164"/>
      <c r="V2" s="164"/>
      <c r="W2" s="164"/>
      <c r="X2" s="164"/>
      <c r="Y2" s="164"/>
      <c r="Z2" s="164"/>
    </row>
    <row r="3" spans="1:26" ht="12.75" customHeight="1">
      <c r="A3" s="367"/>
      <c r="B3" s="367"/>
      <c r="C3" s="363"/>
      <c r="D3" s="363"/>
      <c r="E3" s="363"/>
      <c r="F3" s="363"/>
      <c r="G3" s="363"/>
      <c r="H3" s="363"/>
      <c r="I3" s="164"/>
      <c r="J3" s="164"/>
      <c r="K3" s="164"/>
      <c r="L3" s="164"/>
      <c r="M3" s="164"/>
      <c r="N3" s="164"/>
      <c r="O3" s="164"/>
      <c r="P3" s="164"/>
      <c r="Q3" s="164"/>
      <c r="R3" s="164"/>
      <c r="S3" s="164"/>
      <c r="T3" s="164"/>
      <c r="U3" s="164"/>
      <c r="V3" s="164"/>
      <c r="W3" s="164"/>
      <c r="X3" s="164"/>
      <c r="Y3" s="164"/>
      <c r="Z3" s="164"/>
    </row>
    <row r="4" spans="1:26" ht="12.75" customHeight="1">
      <c r="A4" s="363"/>
      <c r="B4" s="363"/>
      <c r="C4" s="190" t="s">
        <v>41</v>
      </c>
      <c r="D4" s="190" t="s">
        <v>43</v>
      </c>
      <c r="E4" s="190" t="s">
        <v>336</v>
      </c>
      <c r="F4" s="190" t="s">
        <v>49</v>
      </c>
      <c r="G4" s="190" t="s">
        <v>51</v>
      </c>
      <c r="H4" s="105" t="s">
        <v>337</v>
      </c>
      <c r="I4" s="164"/>
      <c r="J4" s="164"/>
      <c r="K4" s="164"/>
      <c r="L4" s="164"/>
      <c r="M4" s="164"/>
      <c r="N4" s="164"/>
      <c r="O4" s="164"/>
      <c r="P4" s="164"/>
      <c r="Q4" s="164"/>
      <c r="R4" s="164"/>
      <c r="S4" s="164"/>
      <c r="T4" s="164"/>
      <c r="U4" s="164"/>
      <c r="V4" s="164"/>
      <c r="W4" s="164"/>
      <c r="X4" s="164"/>
      <c r="Y4" s="164"/>
      <c r="Z4" s="164"/>
    </row>
    <row r="5" spans="1:26" ht="12.75" customHeight="1">
      <c r="A5" s="175">
        <v>1</v>
      </c>
      <c r="B5" s="191" t="s">
        <v>338</v>
      </c>
      <c r="C5" s="192">
        <v>20</v>
      </c>
      <c r="D5" s="193">
        <v>579.85</v>
      </c>
      <c r="E5" s="194">
        <f>C5*D5</f>
        <v>11597</v>
      </c>
      <c r="F5" s="195">
        <v>0.1</v>
      </c>
      <c r="G5" s="196">
        <v>120</v>
      </c>
      <c r="H5" s="197">
        <f>E5*F5/G5</f>
        <v>9.6641666666666666</v>
      </c>
      <c r="I5" s="198"/>
      <c r="J5" s="164"/>
      <c r="K5" s="164"/>
      <c r="L5" s="164"/>
      <c r="M5" s="164"/>
      <c r="N5" s="164"/>
      <c r="O5" s="164"/>
      <c r="P5" s="164"/>
      <c r="Q5" s="164"/>
      <c r="R5" s="164"/>
      <c r="S5" s="164"/>
      <c r="T5" s="164"/>
      <c r="U5" s="164"/>
      <c r="V5" s="164"/>
      <c r="W5" s="164"/>
      <c r="X5" s="164"/>
      <c r="Y5" s="164"/>
      <c r="Z5" s="164"/>
    </row>
    <row r="6" spans="1:26" ht="12.75" customHeight="1">
      <c r="A6" s="175">
        <v>2</v>
      </c>
      <c r="B6" s="191" t="s">
        <v>339</v>
      </c>
      <c r="C6" s="192">
        <v>2</v>
      </c>
      <c r="D6" s="193">
        <v>523.4</v>
      </c>
      <c r="E6" s="194">
        <f>C6*D6</f>
        <v>1046.8</v>
      </c>
      <c r="F6" s="195">
        <v>0.1</v>
      </c>
      <c r="G6" s="196">
        <v>120</v>
      </c>
      <c r="H6" s="197">
        <f>E6*F6/G6</f>
        <v>0.8723333333333334</v>
      </c>
      <c r="I6" s="164"/>
      <c r="J6" s="164"/>
      <c r="K6" s="164"/>
      <c r="L6" s="164"/>
      <c r="M6" s="164"/>
      <c r="N6" s="164"/>
      <c r="O6" s="164"/>
      <c r="P6" s="164"/>
      <c r="Q6" s="164"/>
      <c r="R6" s="164"/>
      <c r="S6" s="164"/>
      <c r="T6" s="164"/>
      <c r="U6" s="164"/>
      <c r="V6" s="164"/>
      <c r="W6" s="164"/>
      <c r="X6" s="164"/>
      <c r="Y6" s="164"/>
      <c r="Z6" s="164"/>
    </row>
    <row r="7" spans="1:26" ht="12.75" customHeight="1">
      <c r="A7" s="175">
        <v>3</v>
      </c>
      <c r="B7" s="191" t="s">
        <v>340</v>
      </c>
      <c r="C7" s="199">
        <v>2</v>
      </c>
      <c r="D7" s="193">
        <v>199.27</v>
      </c>
      <c r="E7" s="194">
        <f>C7*D7</f>
        <v>398.54</v>
      </c>
      <c r="F7" s="195">
        <v>0.1</v>
      </c>
      <c r="G7" s="196">
        <v>120</v>
      </c>
      <c r="H7" s="197">
        <f>E7*F7/G7</f>
        <v>0.33211666666666673</v>
      </c>
      <c r="I7" s="164"/>
      <c r="J7" s="164"/>
      <c r="K7" s="164"/>
      <c r="L7" s="164"/>
      <c r="M7" s="164"/>
      <c r="N7" s="164"/>
      <c r="O7" s="164"/>
      <c r="P7" s="164"/>
      <c r="Q7" s="164"/>
      <c r="R7" s="164"/>
      <c r="S7" s="164"/>
      <c r="T7" s="164"/>
      <c r="U7" s="164"/>
      <c r="V7" s="164"/>
      <c r="W7" s="164"/>
      <c r="X7" s="164"/>
      <c r="Y7" s="164"/>
      <c r="Z7" s="164"/>
    </row>
    <row r="8" spans="1:26" ht="12.75" customHeight="1">
      <c r="A8" s="175">
        <v>4</v>
      </c>
      <c r="B8" s="191" t="s">
        <v>341</v>
      </c>
      <c r="C8" s="192">
        <v>7</v>
      </c>
      <c r="D8" s="200">
        <v>3435.77</v>
      </c>
      <c r="E8" s="201">
        <f>C8*D8</f>
        <v>24050.39</v>
      </c>
      <c r="F8" s="202">
        <v>0.1</v>
      </c>
      <c r="G8" s="203">
        <v>120</v>
      </c>
      <c r="H8" s="197">
        <f>E8*F8/G8</f>
        <v>20.041991666666668</v>
      </c>
      <c r="I8" s="164"/>
      <c r="J8" s="164"/>
      <c r="K8" s="164"/>
      <c r="L8" s="164"/>
      <c r="M8" s="164"/>
      <c r="N8" s="164"/>
      <c r="O8" s="164"/>
      <c r="P8" s="164"/>
      <c r="Q8" s="164"/>
      <c r="R8" s="164"/>
      <c r="S8" s="164"/>
      <c r="T8" s="164"/>
      <c r="U8" s="164"/>
      <c r="V8" s="164"/>
      <c r="W8" s="164"/>
      <c r="X8" s="164"/>
      <c r="Y8" s="164"/>
      <c r="Z8" s="164"/>
    </row>
    <row r="9" spans="1:26" ht="12.75" customHeight="1">
      <c r="A9" s="328" t="s">
        <v>321</v>
      </c>
      <c r="B9" s="352"/>
      <c r="C9" s="204"/>
      <c r="D9" s="106">
        <f>SUM(D5:D8)</f>
        <v>4738.29</v>
      </c>
      <c r="E9" s="106">
        <f>SUM(E5:E8)</f>
        <v>37092.729999999996</v>
      </c>
      <c r="F9" s="107"/>
      <c r="G9" s="106" t="s">
        <v>154</v>
      </c>
      <c r="H9" s="108">
        <f>SUM(H5:H8)</f>
        <v>30.910608333333336</v>
      </c>
      <c r="I9" s="164"/>
      <c r="J9" s="164"/>
      <c r="K9" s="164"/>
      <c r="L9" s="164"/>
      <c r="M9" s="164"/>
      <c r="N9" s="164"/>
      <c r="O9" s="164"/>
      <c r="P9" s="164"/>
      <c r="Q9" s="164"/>
      <c r="R9" s="164"/>
      <c r="S9" s="164"/>
      <c r="T9" s="164"/>
      <c r="U9" s="164"/>
      <c r="V9" s="164"/>
      <c r="W9" s="164"/>
      <c r="X9" s="164"/>
      <c r="Y9" s="164"/>
      <c r="Z9" s="164"/>
    </row>
    <row r="10" spans="1:26" ht="12.75" customHeight="1">
      <c r="A10" s="329" t="s">
        <v>342</v>
      </c>
      <c r="B10" s="362"/>
      <c r="C10" s="362"/>
      <c r="D10" s="362"/>
      <c r="E10" s="362"/>
      <c r="F10" s="362"/>
      <c r="G10" s="364"/>
      <c r="H10" s="205">
        <f>H9/35</f>
        <v>0.88316023809523814</v>
      </c>
      <c r="I10" s="164"/>
      <c r="J10" s="164"/>
      <c r="K10" s="164"/>
      <c r="L10" s="164"/>
      <c r="M10" s="164"/>
      <c r="N10" s="164"/>
      <c r="O10" s="164"/>
      <c r="P10" s="164"/>
      <c r="Q10" s="164"/>
      <c r="R10" s="164"/>
      <c r="S10" s="164"/>
      <c r="T10" s="164"/>
      <c r="U10" s="164"/>
      <c r="V10" s="164"/>
      <c r="W10" s="164"/>
      <c r="X10" s="164"/>
      <c r="Y10" s="164"/>
      <c r="Z10" s="164"/>
    </row>
    <row r="11" spans="1:26" ht="12.75" customHeight="1">
      <c r="A11" s="164"/>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row>
    <row r="12" spans="1:26" ht="12.75" customHeight="1">
      <c r="A12" s="164"/>
      <c r="B12" s="164"/>
      <c r="C12" s="164"/>
      <c r="D12" s="164"/>
      <c r="E12" s="164"/>
      <c r="F12" s="164"/>
      <c r="G12" s="164"/>
      <c r="H12" s="109"/>
      <c r="I12" s="164"/>
      <c r="J12" s="164"/>
      <c r="K12" s="164"/>
      <c r="L12" s="164"/>
      <c r="M12" s="164"/>
      <c r="N12" s="164"/>
      <c r="O12" s="164"/>
      <c r="P12" s="164"/>
      <c r="Q12" s="164"/>
      <c r="R12" s="164"/>
      <c r="S12" s="164"/>
      <c r="T12" s="164"/>
      <c r="U12" s="164"/>
      <c r="V12" s="164"/>
      <c r="W12" s="164"/>
      <c r="X12" s="164"/>
      <c r="Y12" s="164"/>
      <c r="Z12" s="164"/>
    </row>
    <row r="13" spans="1:26" ht="12.75" customHeight="1">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row>
    <row r="14" spans="1:26" ht="12.75" customHeight="1">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row>
    <row r="15" spans="1:26" ht="12.75" customHeight="1">
      <c r="A15" s="164"/>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row>
    <row r="16" spans="1:26" ht="12.75" customHeight="1">
      <c r="A16" s="164"/>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row>
    <row r="17" spans="1:26" ht="12.75" customHeight="1">
      <c r="A17" s="164"/>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row>
    <row r="18" spans="1:26" ht="12.75" customHeight="1">
      <c r="A18" s="164"/>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row>
    <row r="19" spans="1:26" ht="12.75" customHeight="1">
      <c r="A19" s="164"/>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row>
    <row r="20" spans="1:26" ht="12.75" customHeight="1">
      <c r="A20" s="164"/>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row>
    <row r="21" spans="1:26" ht="12.75" customHeight="1">
      <c r="A21" s="164"/>
      <c r="B21" s="164"/>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row>
    <row r="22" spans="1:26" ht="12.75" customHeight="1">
      <c r="A22" s="164"/>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row>
    <row r="23" spans="1:26" ht="12.75" customHeight="1">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ht="12.75" customHeight="1">
      <c r="A24" s="164"/>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row>
    <row r="25" spans="1:26" ht="12.75" customHeight="1">
      <c r="A25" s="164"/>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row>
    <row r="26" spans="1:26" ht="12.75" customHeight="1">
      <c r="A26" s="164"/>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row>
    <row r="27" spans="1:26" ht="12.75" customHeight="1">
      <c r="A27" s="164"/>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row>
    <row r="28" spans="1:26" ht="12.75" customHeight="1">
      <c r="A28" s="164"/>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row>
    <row r="29" spans="1:26" ht="12.75" customHeight="1">
      <c r="A29" s="164"/>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row>
    <row r="30" spans="1:26" ht="12.75" customHeight="1">
      <c r="A30" s="164"/>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row>
    <row r="31" spans="1:26" ht="12.75" customHeight="1">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row>
    <row r="32" spans="1:26" ht="12.75" customHeight="1">
      <c r="A32" s="164"/>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row>
    <row r="33" spans="1:26" ht="12.75" customHeight="1">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4" spans="1:26" ht="12.75" customHeight="1">
      <c r="A34" s="164"/>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row>
    <row r="35" spans="1:26" ht="12.75" customHeight="1">
      <c r="A35" s="164"/>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row>
    <row r="36" spans="1:26" ht="12.75" customHeight="1">
      <c r="A36" s="164"/>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row>
    <row r="37" spans="1:26" ht="12.75" customHeight="1">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row>
    <row r="38" spans="1:26" ht="12.75" customHeight="1">
      <c r="A38" s="164"/>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row>
    <row r="39" spans="1:26" ht="12.75" customHeight="1">
      <c r="A39" s="164"/>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row>
    <row r="40" spans="1:26" ht="12.75" customHeight="1">
      <c r="A40" s="164"/>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row>
    <row r="41" spans="1:26" ht="12.75" customHeight="1">
      <c r="A41" s="164"/>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row>
    <row r="42" spans="1:26" ht="12.75" customHeight="1">
      <c r="A42" s="164"/>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row>
    <row r="43" spans="1:26" ht="12.75" customHeight="1">
      <c r="A43" s="164"/>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row>
    <row r="44" spans="1:26" ht="12.75" customHeight="1">
      <c r="A44" s="164"/>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row>
    <row r="45" spans="1:26" ht="12.75" customHeight="1">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row>
    <row r="46" spans="1:26" ht="12.75" customHeight="1">
      <c r="A46" s="164"/>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row>
    <row r="47" spans="1:26" ht="12.75" customHeight="1">
      <c r="A47" s="164"/>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row>
    <row r="48" spans="1:26" ht="12.75" customHeight="1">
      <c r="A48" s="164"/>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row>
    <row r="49" spans="1:26" ht="12.75" customHeight="1">
      <c r="A49" s="164"/>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row>
    <row r="50" spans="1:26" ht="12.75" customHeight="1">
      <c r="A50" s="164"/>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row>
    <row r="51" spans="1:26" ht="12.75" customHeight="1">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row>
    <row r="52" spans="1:26" ht="12.75" customHeight="1">
      <c r="A52" s="164"/>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row>
    <row r="53" spans="1:26" ht="12.75" customHeight="1">
      <c r="A53" s="164"/>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row>
    <row r="54" spans="1:26" ht="12.75" customHeight="1">
      <c r="A54" s="164"/>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row>
    <row r="55" spans="1:26" ht="12.75" customHeight="1">
      <c r="A55" s="164"/>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row>
    <row r="56" spans="1:26" ht="12.75" customHeight="1">
      <c r="A56" s="164"/>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row>
    <row r="57" spans="1:26" ht="12.75" customHeight="1">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row>
    <row r="58" spans="1:26" ht="12.75" customHeight="1">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row>
    <row r="59" spans="1:26" ht="12.75" customHeight="1">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row>
    <row r="60" spans="1:26" ht="12.75" customHeight="1">
      <c r="A60" s="164"/>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row>
    <row r="61" spans="1:26" ht="12.75" customHeight="1">
      <c r="A61" s="164"/>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row>
    <row r="62" spans="1:26" ht="12.75" customHeight="1">
      <c r="A62" s="164"/>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row>
    <row r="63" spans="1:26" ht="12.75" customHeight="1">
      <c r="A63" s="164"/>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row>
    <row r="64" spans="1:26" ht="12.75" customHeight="1">
      <c r="A64" s="164"/>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row>
    <row r="65" spans="1:26" ht="12.75" customHeight="1">
      <c r="A65" s="164"/>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row>
    <row r="66" spans="1:26" ht="12.75" customHeight="1">
      <c r="A66" s="164"/>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row>
    <row r="67" spans="1:26" ht="12.75" customHeight="1">
      <c r="A67" s="164"/>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row>
    <row r="68" spans="1:26" ht="12.75" customHeight="1">
      <c r="A68" s="164"/>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row>
    <row r="69" spans="1:26" ht="12.75" customHeight="1">
      <c r="A69" s="164"/>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row>
    <row r="70" spans="1:26" ht="12.75" customHeight="1">
      <c r="A70" s="164"/>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row>
    <row r="71" spans="1:26" ht="12.75" customHeight="1">
      <c r="A71" s="164"/>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row>
    <row r="72" spans="1:26" ht="12.75" customHeight="1">
      <c r="A72" s="164"/>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row>
    <row r="73" spans="1:26" ht="12.75" customHeight="1">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row>
    <row r="74" spans="1:26" ht="12.75" customHeight="1">
      <c r="A74" s="164"/>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row>
    <row r="75" spans="1:26" ht="12.75" customHeight="1">
      <c r="A75" s="164"/>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row>
    <row r="76" spans="1:26" ht="12.75" customHeight="1">
      <c r="A76" s="164"/>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row>
    <row r="77" spans="1:26" ht="12.75" customHeight="1">
      <c r="A77" s="164"/>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row>
    <row r="78" spans="1:26" ht="12.75" customHeight="1">
      <c r="A78" s="164"/>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row>
    <row r="79" spans="1:26" ht="12.75" customHeight="1">
      <c r="A79" s="164"/>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row>
    <row r="80" spans="1:26" ht="12.75" customHeight="1">
      <c r="A80" s="164"/>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row>
    <row r="81" spans="1:26" ht="12.75" customHeight="1">
      <c r="A81" s="164"/>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row>
    <row r="82" spans="1:26" ht="12.75" customHeight="1">
      <c r="A82" s="164"/>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row>
    <row r="83" spans="1:26" ht="12.75" customHeight="1">
      <c r="A83" s="164"/>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row>
    <row r="84" spans="1:26" ht="12.75" customHeight="1">
      <c r="A84" s="164"/>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row>
    <row r="85" spans="1:26" ht="12.75" customHeight="1">
      <c r="A85" s="164"/>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row>
    <row r="86" spans="1:26" ht="12.75" customHeight="1">
      <c r="A86" s="164"/>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row>
    <row r="87" spans="1:26" ht="12.75" customHeight="1">
      <c r="A87" s="164"/>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row>
    <row r="88" spans="1:26" ht="12.75" customHeight="1">
      <c r="A88" s="164"/>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row>
    <row r="89" spans="1:26" ht="12.75" customHeight="1">
      <c r="A89" s="164"/>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row>
    <row r="90" spans="1:26" ht="12.75" customHeight="1">
      <c r="A90" s="164"/>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row>
    <row r="91" spans="1:26" ht="12.75" customHeight="1">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row>
    <row r="92" spans="1:26" ht="12.75" customHeight="1">
      <c r="A92" s="164"/>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row>
    <row r="93" spans="1:26" ht="12.75" customHeight="1">
      <c r="A93" s="164"/>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row>
    <row r="94" spans="1:26" ht="12.75" customHeight="1">
      <c r="A94" s="164"/>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row>
    <row r="95" spans="1:26" ht="12.75" customHeight="1">
      <c r="A95" s="164"/>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row>
    <row r="96" spans="1:26" ht="12.75" customHeight="1">
      <c r="A96" s="164"/>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row>
    <row r="97" spans="1:26" ht="12.75" customHeight="1">
      <c r="A97" s="164"/>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row>
    <row r="98" spans="1:26" ht="12.75" customHeight="1">
      <c r="A98" s="164"/>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row>
    <row r="99" spans="1:26" ht="12.75" customHeight="1">
      <c r="A99" s="164"/>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row>
    <row r="100" spans="1:26" ht="12.75" customHeight="1">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row>
    <row r="101" spans="1:26" ht="12.75" customHeight="1">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row>
    <row r="102" spans="1:26" ht="12.75" customHeight="1">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row>
    <row r="103" spans="1:26" ht="12.75" customHeight="1">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row>
    <row r="104" spans="1:26" ht="12.75" customHeight="1">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row>
    <row r="105" spans="1:26" ht="12.75" customHeight="1">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row>
    <row r="106" spans="1:26" ht="12.75" customHeight="1">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row>
    <row r="107" spans="1:26" ht="12.75" customHeight="1">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row>
    <row r="108" spans="1:26" ht="12.75" customHeight="1">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row>
    <row r="109" spans="1:26" ht="12.75" customHeight="1">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row>
    <row r="110" spans="1:26" ht="12.75" customHeight="1">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row>
    <row r="111" spans="1:26" ht="12.75" customHeight="1">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row>
    <row r="112" spans="1:26" ht="12.75" customHeight="1">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row>
    <row r="113" spans="1:26" ht="12.75" customHeight="1">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row>
    <row r="114" spans="1:26" ht="12.75" customHeight="1">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row>
    <row r="115" spans="1:26" ht="12.75" customHeight="1">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row>
    <row r="116" spans="1:26" ht="12.75" customHeight="1">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row>
    <row r="117" spans="1:26" ht="12.75" customHeight="1">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row>
    <row r="118" spans="1:26" ht="12.75" customHeight="1">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row>
    <row r="119" spans="1:26" ht="12.75" customHeight="1">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row>
    <row r="120" spans="1:26" ht="12.75" customHeight="1">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row>
    <row r="121" spans="1:26" ht="12.75" customHeight="1">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row>
    <row r="122" spans="1:26" ht="12.75" customHeight="1">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row>
    <row r="123" spans="1:26" ht="12.75" customHeight="1">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row>
    <row r="124" spans="1:26" ht="12.75" customHeight="1">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row>
    <row r="125" spans="1:26" ht="12.75" customHeight="1">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row>
    <row r="126" spans="1:26" ht="12.75" customHeight="1">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row>
    <row r="127" spans="1:26" ht="12.75" customHeight="1">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row>
    <row r="128" spans="1:26" ht="12.75" customHeight="1">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row>
    <row r="129" spans="1:26" ht="12.75" customHeight="1">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row>
    <row r="130" spans="1:26" ht="12.75" customHeight="1">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row>
    <row r="131" spans="1:26" ht="12.75" customHeight="1">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row>
    <row r="132" spans="1:26" ht="12.75" customHeight="1">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row>
    <row r="133" spans="1:26" ht="12.75" customHeight="1">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row>
    <row r="134" spans="1:26" ht="12.75" customHeight="1">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row>
    <row r="135" spans="1:26" ht="12.75" customHeight="1">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row>
    <row r="136" spans="1:26" ht="12.75" customHeight="1">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row>
    <row r="137" spans="1:26" ht="12.75" customHeight="1">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row>
    <row r="138" spans="1:26" ht="12.75" customHeight="1">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row>
    <row r="139" spans="1:26" ht="12.75" customHeight="1">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row>
    <row r="140" spans="1:26" ht="12.75" customHeight="1">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row>
    <row r="141" spans="1:26" ht="12.75" customHeight="1">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row>
    <row r="142" spans="1:26" ht="12.75" customHeight="1">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row>
    <row r="143" spans="1:26" ht="12.75" customHeight="1">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row>
    <row r="144" spans="1:26" ht="12.75" customHeight="1">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row>
    <row r="145" spans="1:26" ht="12.75" customHeight="1">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row>
    <row r="146" spans="1:26" ht="12.75" customHeight="1">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row>
    <row r="147" spans="1:26" ht="12.75" customHeight="1">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row>
    <row r="148" spans="1:26" ht="12.75" customHeight="1">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row>
    <row r="149" spans="1:26" ht="12.75" customHeight="1">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row>
    <row r="150" spans="1:26" ht="12.75" customHeight="1">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row>
    <row r="151" spans="1:26" ht="12.75" customHeight="1">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row>
    <row r="152" spans="1:26" ht="12.75" customHeight="1">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row>
    <row r="153" spans="1:26" ht="12.75" customHeight="1">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row>
    <row r="154" spans="1:26" ht="12.75" customHeight="1">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row>
    <row r="155" spans="1:26" ht="12.75" customHeight="1">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row>
    <row r="156" spans="1:26" ht="12.75" customHeight="1">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row>
    <row r="157" spans="1:26" ht="12.75" customHeight="1">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row>
    <row r="158" spans="1:26" ht="12.75" customHeight="1">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row>
    <row r="159" spans="1:26" ht="12.75" customHeight="1">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row>
    <row r="160" spans="1:26" ht="12.75" customHeight="1">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row>
    <row r="161" spans="1:26" ht="12.75" customHeight="1">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row>
    <row r="162" spans="1:26" ht="12.75" customHeight="1">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row>
    <row r="163" spans="1:26" ht="12.75" customHeight="1">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row>
    <row r="164" spans="1:26" ht="12.75" customHeight="1">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row>
    <row r="165" spans="1:26" ht="12.75" customHeight="1">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row>
    <row r="166" spans="1:26" ht="12.75" customHeight="1">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row>
    <row r="167" spans="1:26" ht="12.75" customHeight="1">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row>
    <row r="168" spans="1:26" ht="12.75" customHeight="1">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row>
    <row r="169" spans="1:26" ht="12.75" customHeight="1">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row>
    <row r="170" spans="1:26" ht="12.75" customHeight="1">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row>
    <row r="171" spans="1:26" ht="12.75" customHeight="1">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row>
    <row r="172" spans="1:26" ht="12.75" customHeight="1">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row>
    <row r="173" spans="1:26" ht="12.75" customHeight="1">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row>
    <row r="174" spans="1:26" ht="12.75" customHeight="1">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row>
    <row r="175" spans="1:26" ht="12.75" customHeight="1">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row>
    <row r="176" spans="1:26" ht="12.75" customHeight="1">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row>
    <row r="177" spans="1:26" ht="12.75" customHeight="1">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row>
    <row r="178" spans="1:26" ht="12.75" customHeight="1">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row>
    <row r="179" spans="1:26" ht="12.75" customHeight="1">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row>
    <row r="180" spans="1:26" ht="12.75" customHeight="1">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row>
    <row r="181" spans="1:26" ht="12.75" customHeight="1">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row>
    <row r="182" spans="1:26" ht="12.75" customHeight="1">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row>
    <row r="183" spans="1:26" ht="12.75" customHeight="1">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row>
    <row r="184" spans="1:26" ht="12.75" customHeight="1">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row>
    <row r="185" spans="1:26" ht="12.75" customHeight="1">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row>
    <row r="186" spans="1:26" ht="12.75" customHeight="1">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row>
    <row r="187" spans="1:26" ht="12.75" customHeight="1">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row>
    <row r="188" spans="1:26" ht="12.75" customHeight="1">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row>
    <row r="189" spans="1:26" ht="12.75" customHeight="1">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row>
    <row r="190" spans="1:26" ht="12.75" customHeight="1">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row>
    <row r="191" spans="1:26" ht="12.75" customHeight="1">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row>
    <row r="192" spans="1:26" ht="12.75" customHeight="1">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row>
    <row r="193" spans="1:26" ht="12.75" customHeight="1">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row>
    <row r="194" spans="1:26" ht="12.75" customHeight="1">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row>
    <row r="195" spans="1:26" ht="12.75" customHeight="1">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row>
    <row r="196" spans="1:26" ht="12.75" customHeight="1">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row>
    <row r="197" spans="1:26" ht="12.75" customHeight="1">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row>
    <row r="198" spans="1:26" ht="12.75" customHeight="1">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row>
    <row r="199" spans="1:26" ht="12.75" customHeight="1">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row>
    <row r="200" spans="1:26" ht="12.75" customHeight="1">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row>
    <row r="201" spans="1:26" ht="12.75" customHeight="1">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row>
    <row r="202" spans="1:26" ht="12.75" customHeight="1">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row>
    <row r="203" spans="1:26" ht="12.75" customHeight="1">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row>
    <row r="204" spans="1:26" ht="12.75" customHeight="1">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row>
    <row r="205" spans="1:26" ht="12.75" customHeight="1">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row>
    <row r="206" spans="1:26" ht="12.75" customHeight="1">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row>
    <row r="207" spans="1:26" ht="12.75" customHeight="1">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row>
    <row r="208" spans="1:26" ht="12.75" customHeight="1">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row>
    <row r="209" spans="1:26" ht="12.75" customHeight="1">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row>
    <row r="210" spans="1:26" ht="12.75" customHeight="1">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row>
    <row r="211" spans="1:26" ht="12.75" customHeight="1">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row>
    <row r="212" spans="1:26" ht="12.75" customHeight="1">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row>
    <row r="213" spans="1:26" ht="12.75" customHeight="1">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row>
    <row r="214" spans="1:26" ht="12.75" customHeight="1">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row>
    <row r="215" spans="1:26" ht="12.75" customHeight="1">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row>
    <row r="216" spans="1:26" ht="12.75" customHeight="1">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row>
    <row r="217" spans="1:26" ht="12.75" customHeight="1">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row>
    <row r="218" spans="1:26" ht="12.75" customHeight="1">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row>
    <row r="219" spans="1:26" ht="12.75" customHeight="1">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row>
    <row r="220" spans="1:26" ht="12.75" customHeight="1">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G2:G3"/>
    <mergeCell ref="H2:H3"/>
    <mergeCell ref="A9:B9"/>
    <mergeCell ref="A10:G10"/>
    <mergeCell ref="A1:H1"/>
    <mergeCell ref="A2:A4"/>
    <mergeCell ref="B2:B4"/>
    <mergeCell ref="C2:C3"/>
    <mergeCell ref="D2:D3"/>
    <mergeCell ref="E2:E3"/>
    <mergeCell ref="F2:F3"/>
  </mergeCells>
  <pageMargins left="0.511811024" right="0.511811024" top="0.78740157499999996" bottom="0.78740157499999996" header="0" footer="0"/>
  <pageSetup paperSize="9" scale="6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W1000"/>
  <sheetViews>
    <sheetView workbookViewId="0">
      <selection activeCell="C9" sqref="C9"/>
    </sheetView>
  </sheetViews>
  <sheetFormatPr defaultColWidth="12.5703125" defaultRowHeight="15" customHeight="1"/>
  <cols>
    <col min="1" max="1" width="38.28515625" customWidth="1"/>
    <col min="2" max="2" width="20.42578125" customWidth="1"/>
    <col min="3" max="3" width="46.42578125" customWidth="1"/>
    <col min="4" max="4" width="9.140625" customWidth="1"/>
    <col min="5" max="23" width="8.5703125" customWidth="1"/>
  </cols>
  <sheetData>
    <row r="1" spans="1:23" ht="22.5" customHeight="1">
      <c r="A1" s="330" t="s">
        <v>343</v>
      </c>
      <c r="B1" s="355"/>
      <c r="C1" s="356"/>
      <c r="D1" s="84"/>
      <c r="E1" s="84"/>
      <c r="F1" s="84"/>
      <c r="G1" s="84"/>
      <c r="H1" s="84"/>
      <c r="I1" s="84"/>
      <c r="J1" s="84"/>
      <c r="K1" s="84"/>
      <c r="L1" s="84"/>
      <c r="M1" s="84"/>
      <c r="N1" s="84"/>
      <c r="O1" s="84"/>
      <c r="P1" s="84"/>
      <c r="Q1" s="84"/>
      <c r="R1" s="84"/>
      <c r="S1" s="84"/>
      <c r="T1" s="84"/>
      <c r="U1" s="84"/>
      <c r="V1" s="84"/>
      <c r="W1" s="84"/>
    </row>
    <row r="2" spans="1:23" ht="15.75">
      <c r="A2" s="110" t="s">
        <v>344</v>
      </c>
      <c r="B2" s="110" t="s">
        <v>56</v>
      </c>
      <c r="C2" s="110"/>
      <c r="D2" s="84"/>
      <c r="E2" s="84"/>
      <c r="F2" s="84"/>
      <c r="G2" s="84"/>
      <c r="H2" s="84"/>
      <c r="I2" s="84"/>
      <c r="J2" s="84"/>
      <c r="K2" s="84"/>
      <c r="L2" s="84"/>
      <c r="M2" s="84"/>
      <c r="N2" s="84"/>
      <c r="O2" s="84"/>
      <c r="P2" s="84"/>
      <c r="Q2" s="84"/>
      <c r="R2" s="84"/>
      <c r="S2" s="84"/>
      <c r="T2" s="84"/>
      <c r="U2" s="84"/>
      <c r="V2" s="84"/>
      <c r="W2" s="84"/>
    </row>
    <row r="3" spans="1:23" ht="44.25" customHeight="1">
      <c r="A3" s="111" t="s">
        <v>345</v>
      </c>
      <c r="B3" s="206" t="s">
        <v>346</v>
      </c>
      <c r="C3" s="207" t="s">
        <v>347</v>
      </c>
      <c r="D3" s="84"/>
      <c r="E3" s="84"/>
      <c r="F3" s="84"/>
      <c r="G3" s="84"/>
      <c r="H3" s="84"/>
      <c r="I3" s="84"/>
      <c r="J3" s="84"/>
      <c r="K3" s="84"/>
      <c r="L3" s="84"/>
      <c r="M3" s="84"/>
      <c r="N3" s="84"/>
      <c r="O3" s="84"/>
      <c r="P3" s="84"/>
      <c r="Q3" s="84"/>
      <c r="R3" s="84"/>
      <c r="S3" s="84"/>
      <c r="T3" s="84"/>
      <c r="U3" s="84"/>
      <c r="V3" s="84"/>
      <c r="W3" s="84"/>
    </row>
    <row r="4" spans="1:23">
      <c r="A4" s="84"/>
      <c r="B4" s="84"/>
      <c r="C4" s="101"/>
      <c r="D4" s="84"/>
      <c r="E4" s="84"/>
      <c r="F4" s="84"/>
      <c r="G4" s="84"/>
      <c r="H4" s="84"/>
      <c r="I4" s="84"/>
      <c r="J4" s="84"/>
      <c r="K4" s="84"/>
      <c r="L4" s="84"/>
      <c r="M4" s="84"/>
      <c r="N4" s="84"/>
      <c r="O4" s="84"/>
      <c r="P4" s="84"/>
      <c r="Q4" s="84"/>
      <c r="R4" s="84"/>
      <c r="S4" s="84"/>
      <c r="T4" s="84"/>
      <c r="U4" s="84"/>
      <c r="V4" s="84"/>
      <c r="W4" s="84"/>
    </row>
    <row r="5" spans="1:23">
      <c r="A5" s="84"/>
      <c r="B5" s="84"/>
      <c r="C5" s="84"/>
      <c r="D5" s="84"/>
      <c r="E5" s="84"/>
      <c r="F5" s="84"/>
      <c r="G5" s="84"/>
      <c r="H5" s="84"/>
      <c r="I5" s="84"/>
      <c r="J5" s="84"/>
      <c r="K5" s="84"/>
      <c r="L5" s="84"/>
      <c r="M5" s="84"/>
      <c r="N5" s="84"/>
      <c r="O5" s="84"/>
      <c r="P5" s="84"/>
      <c r="Q5" s="84"/>
      <c r="R5" s="84"/>
      <c r="S5" s="84"/>
      <c r="T5" s="84"/>
      <c r="U5" s="84"/>
      <c r="V5" s="84"/>
      <c r="W5" s="84"/>
    </row>
    <row r="6" spans="1:23">
      <c r="A6" s="84"/>
      <c r="B6" s="84"/>
      <c r="C6" s="84"/>
      <c r="D6" s="84"/>
      <c r="E6" s="84"/>
      <c r="F6" s="84"/>
      <c r="G6" s="84"/>
      <c r="H6" s="84"/>
      <c r="I6" s="84"/>
      <c r="J6" s="84"/>
      <c r="K6" s="84"/>
      <c r="L6" s="84"/>
      <c r="M6" s="84"/>
      <c r="N6" s="84"/>
      <c r="O6" s="84"/>
      <c r="P6" s="84"/>
      <c r="Q6" s="84"/>
      <c r="R6" s="84"/>
      <c r="S6" s="84"/>
      <c r="T6" s="84"/>
      <c r="U6" s="84"/>
      <c r="V6" s="84"/>
      <c r="W6" s="84"/>
    </row>
    <row r="7" spans="1:23">
      <c r="A7" s="84"/>
      <c r="B7" s="84"/>
      <c r="C7" s="84"/>
      <c r="D7" s="84"/>
      <c r="E7" s="84"/>
      <c r="F7" s="84"/>
      <c r="G7" s="84"/>
      <c r="H7" s="84"/>
      <c r="I7" s="84"/>
      <c r="J7" s="84"/>
      <c r="K7" s="84"/>
      <c r="L7" s="84"/>
      <c r="M7" s="84"/>
      <c r="N7" s="84"/>
      <c r="O7" s="84"/>
      <c r="P7" s="84"/>
      <c r="Q7" s="84"/>
      <c r="R7" s="84"/>
      <c r="S7" s="84"/>
      <c r="T7" s="84"/>
      <c r="U7" s="84"/>
      <c r="V7" s="84"/>
      <c r="W7" s="84"/>
    </row>
    <row r="8" spans="1:23">
      <c r="A8" s="84"/>
      <c r="B8" s="84"/>
      <c r="C8" s="84"/>
      <c r="D8" s="84"/>
      <c r="E8" s="84"/>
      <c r="F8" s="84"/>
      <c r="G8" s="84"/>
      <c r="H8" s="84"/>
      <c r="I8" s="84"/>
      <c r="J8" s="84"/>
      <c r="K8" s="84"/>
      <c r="L8" s="84"/>
      <c r="M8" s="84"/>
      <c r="N8" s="84"/>
      <c r="O8" s="84"/>
      <c r="P8" s="84"/>
      <c r="Q8" s="84"/>
      <c r="R8" s="84"/>
      <c r="S8" s="84"/>
      <c r="T8" s="84"/>
      <c r="U8" s="84"/>
      <c r="V8" s="84"/>
      <c r="W8" s="84"/>
    </row>
    <row r="9" spans="1:23">
      <c r="A9" s="84"/>
      <c r="B9" s="84"/>
      <c r="C9" s="84"/>
      <c r="D9" s="84"/>
      <c r="E9" s="84"/>
      <c r="F9" s="84"/>
      <c r="G9" s="84"/>
      <c r="H9" s="84"/>
      <c r="I9" s="84"/>
      <c r="J9" s="84"/>
      <c r="K9" s="84"/>
      <c r="L9" s="84"/>
      <c r="M9" s="84"/>
      <c r="N9" s="84"/>
      <c r="O9" s="84"/>
      <c r="P9" s="84"/>
      <c r="Q9" s="84"/>
      <c r="R9" s="84"/>
      <c r="S9" s="84"/>
      <c r="T9" s="84"/>
      <c r="U9" s="84"/>
      <c r="V9" s="84"/>
      <c r="W9" s="84"/>
    </row>
    <row r="10" spans="1:23">
      <c r="A10" s="84"/>
      <c r="B10" s="84"/>
      <c r="C10" s="101"/>
      <c r="D10" s="84"/>
      <c r="E10" s="84"/>
      <c r="F10" s="84"/>
      <c r="G10" s="84"/>
      <c r="H10" s="84"/>
      <c r="I10" s="84"/>
      <c r="J10" s="84"/>
      <c r="K10" s="84"/>
      <c r="L10" s="84"/>
      <c r="M10" s="84"/>
      <c r="N10" s="84"/>
      <c r="O10" s="84"/>
      <c r="P10" s="84"/>
      <c r="Q10" s="84"/>
      <c r="R10" s="84"/>
      <c r="S10" s="84"/>
      <c r="T10" s="84"/>
      <c r="U10" s="84"/>
      <c r="V10" s="84"/>
      <c r="W10" s="84"/>
    </row>
    <row r="11" spans="1:23">
      <c r="A11" s="84"/>
      <c r="B11" s="84"/>
      <c r="C11" s="84"/>
      <c r="D11" s="84"/>
      <c r="E11" s="84"/>
      <c r="F11" s="84"/>
      <c r="G11" s="84"/>
      <c r="H11" s="84"/>
      <c r="I11" s="84"/>
      <c r="J11" s="84"/>
      <c r="K11" s="84"/>
      <c r="L11" s="84"/>
      <c r="M11" s="84"/>
      <c r="N11" s="84"/>
      <c r="O11" s="84"/>
      <c r="P11" s="84"/>
      <c r="Q11" s="84"/>
      <c r="R11" s="84"/>
      <c r="S11" s="84"/>
      <c r="T11" s="84"/>
      <c r="U11" s="84"/>
      <c r="V11" s="84"/>
      <c r="W11" s="84"/>
    </row>
    <row r="12" spans="1:23">
      <c r="A12" s="84"/>
      <c r="B12" s="84"/>
      <c r="C12" s="84"/>
      <c r="D12" s="84"/>
      <c r="E12" s="84"/>
      <c r="F12" s="84"/>
      <c r="G12" s="84"/>
      <c r="H12" s="84"/>
      <c r="I12" s="84"/>
      <c r="J12" s="84"/>
      <c r="K12" s="84"/>
      <c r="L12" s="84"/>
      <c r="M12" s="84"/>
      <c r="N12" s="84"/>
      <c r="O12" s="84"/>
      <c r="P12" s="84"/>
      <c r="Q12" s="84"/>
      <c r="R12" s="84"/>
      <c r="S12" s="84"/>
      <c r="T12" s="84"/>
      <c r="U12" s="84"/>
      <c r="V12" s="84"/>
      <c r="W12" s="84"/>
    </row>
    <row r="13" spans="1:23">
      <c r="A13" s="84"/>
      <c r="B13" s="84"/>
      <c r="C13" s="84"/>
      <c r="D13" s="84"/>
      <c r="E13" s="84"/>
      <c r="F13" s="84"/>
      <c r="G13" s="84"/>
      <c r="H13" s="84"/>
      <c r="I13" s="84"/>
      <c r="J13" s="84"/>
      <c r="K13" s="84"/>
      <c r="L13" s="84"/>
      <c r="M13" s="84"/>
      <c r="N13" s="84"/>
      <c r="O13" s="84"/>
      <c r="P13" s="84"/>
      <c r="Q13" s="84"/>
      <c r="R13" s="84"/>
      <c r="S13" s="84"/>
      <c r="T13" s="84"/>
      <c r="U13" s="84"/>
      <c r="V13" s="84"/>
      <c r="W13" s="84"/>
    </row>
    <row r="14" spans="1:23">
      <c r="A14" s="84"/>
      <c r="B14" s="84"/>
      <c r="C14" s="84"/>
      <c r="D14" s="84"/>
      <c r="E14" s="84"/>
      <c r="F14" s="84"/>
      <c r="G14" s="84"/>
      <c r="H14" s="84"/>
      <c r="I14" s="84"/>
      <c r="J14" s="84"/>
      <c r="K14" s="84"/>
      <c r="L14" s="84"/>
      <c r="M14" s="84"/>
      <c r="N14" s="84"/>
      <c r="O14" s="84"/>
      <c r="P14" s="84"/>
      <c r="Q14" s="84"/>
      <c r="R14" s="84"/>
      <c r="S14" s="84"/>
      <c r="T14" s="84"/>
      <c r="U14" s="84"/>
      <c r="V14" s="84"/>
      <c r="W14" s="84"/>
    </row>
    <row r="15" spans="1:23">
      <c r="A15" s="84"/>
      <c r="B15" s="84"/>
      <c r="C15" s="84"/>
      <c r="D15" s="84"/>
      <c r="E15" s="84"/>
      <c r="F15" s="84"/>
      <c r="G15" s="84"/>
      <c r="H15" s="84"/>
      <c r="I15" s="84"/>
      <c r="J15" s="84"/>
      <c r="K15" s="84"/>
      <c r="L15" s="84"/>
      <c r="M15" s="84"/>
      <c r="N15" s="84"/>
      <c r="O15" s="84"/>
      <c r="P15" s="84"/>
      <c r="Q15" s="84"/>
      <c r="R15" s="84"/>
      <c r="S15" s="84"/>
      <c r="T15" s="84"/>
      <c r="U15" s="84"/>
      <c r="V15" s="84"/>
      <c r="W15" s="84"/>
    </row>
    <row r="16" spans="1:23">
      <c r="A16" s="84"/>
      <c r="B16" s="84"/>
      <c r="C16" s="84"/>
      <c r="D16" s="84"/>
      <c r="E16" s="84"/>
      <c r="F16" s="84"/>
      <c r="G16" s="84"/>
      <c r="H16" s="84"/>
      <c r="I16" s="84"/>
      <c r="J16" s="84"/>
      <c r="K16" s="84"/>
      <c r="L16" s="84"/>
      <c r="M16" s="84"/>
      <c r="N16" s="84"/>
      <c r="O16" s="84"/>
      <c r="P16" s="84"/>
      <c r="Q16" s="84"/>
      <c r="R16" s="84"/>
      <c r="S16" s="84"/>
      <c r="T16" s="84"/>
      <c r="U16" s="84"/>
      <c r="V16" s="84"/>
      <c r="W16" s="84"/>
    </row>
    <row r="17" spans="1:23">
      <c r="A17" s="84"/>
      <c r="B17" s="84"/>
      <c r="C17" s="84"/>
      <c r="D17" s="84"/>
      <c r="E17" s="84"/>
      <c r="F17" s="84"/>
      <c r="G17" s="84"/>
      <c r="H17" s="84"/>
      <c r="I17" s="84"/>
      <c r="J17" s="84"/>
      <c r="K17" s="84"/>
      <c r="L17" s="84"/>
      <c r="M17" s="84"/>
      <c r="N17" s="84"/>
      <c r="O17" s="84"/>
      <c r="P17" s="84"/>
      <c r="Q17" s="84"/>
      <c r="R17" s="84"/>
      <c r="S17" s="84"/>
      <c r="T17" s="84"/>
      <c r="U17" s="84"/>
      <c r="V17" s="84"/>
      <c r="W17" s="84"/>
    </row>
    <row r="18" spans="1:23" ht="15.75" customHeight="1">
      <c r="A18" s="84"/>
      <c r="B18" s="84"/>
      <c r="C18" s="84"/>
      <c r="D18" s="84"/>
      <c r="E18" s="84"/>
      <c r="F18" s="84"/>
      <c r="G18" s="84"/>
      <c r="H18" s="84"/>
      <c r="I18" s="84"/>
      <c r="J18" s="84"/>
      <c r="K18" s="84"/>
      <c r="L18" s="84"/>
      <c r="M18" s="84"/>
      <c r="N18" s="84"/>
      <c r="O18" s="84"/>
      <c r="P18" s="84"/>
      <c r="Q18" s="84"/>
      <c r="R18" s="84"/>
      <c r="S18" s="84"/>
      <c r="T18" s="84"/>
      <c r="U18" s="84"/>
      <c r="V18" s="84"/>
      <c r="W18" s="84"/>
    </row>
    <row r="19" spans="1:23" ht="15.75" customHeight="1">
      <c r="A19" s="84"/>
      <c r="B19" s="84"/>
      <c r="C19" s="84"/>
      <c r="D19" s="84"/>
      <c r="E19" s="84"/>
      <c r="F19" s="84"/>
      <c r="G19" s="84"/>
      <c r="H19" s="84"/>
      <c r="I19" s="84"/>
      <c r="J19" s="84"/>
      <c r="K19" s="84"/>
      <c r="L19" s="84"/>
      <c r="M19" s="84"/>
      <c r="N19" s="84"/>
      <c r="O19" s="84"/>
      <c r="P19" s="84"/>
      <c r="Q19" s="84"/>
      <c r="R19" s="84"/>
      <c r="S19" s="84"/>
      <c r="T19" s="84"/>
      <c r="U19" s="84"/>
      <c r="V19" s="84"/>
      <c r="W19" s="84"/>
    </row>
    <row r="20" spans="1:23" ht="15.75" customHeight="1">
      <c r="A20" s="84"/>
      <c r="B20" s="84"/>
      <c r="C20" s="84"/>
      <c r="D20" s="84"/>
      <c r="E20" s="84"/>
      <c r="F20" s="84"/>
      <c r="G20" s="84"/>
      <c r="H20" s="84"/>
      <c r="I20" s="84"/>
      <c r="J20" s="84"/>
      <c r="K20" s="84"/>
      <c r="L20" s="84"/>
      <c r="M20" s="84"/>
      <c r="N20" s="84"/>
      <c r="O20" s="84"/>
      <c r="P20" s="84"/>
      <c r="Q20" s="84"/>
      <c r="R20" s="84"/>
      <c r="S20" s="84"/>
      <c r="T20" s="84"/>
      <c r="U20" s="84"/>
      <c r="V20" s="84"/>
      <c r="W20" s="84"/>
    </row>
    <row r="21" spans="1:23" ht="15.75" customHeight="1">
      <c r="A21" s="84"/>
      <c r="B21" s="84"/>
      <c r="C21" s="84"/>
      <c r="D21" s="84"/>
      <c r="E21" s="84"/>
      <c r="F21" s="84"/>
      <c r="G21" s="84"/>
      <c r="H21" s="84"/>
      <c r="I21" s="84"/>
      <c r="J21" s="84"/>
      <c r="K21" s="84"/>
      <c r="L21" s="84"/>
      <c r="M21" s="84"/>
      <c r="N21" s="84"/>
      <c r="O21" s="84"/>
      <c r="P21" s="84"/>
      <c r="Q21" s="84"/>
      <c r="R21" s="84"/>
      <c r="S21" s="84"/>
      <c r="T21" s="84"/>
      <c r="U21" s="84"/>
      <c r="V21" s="84"/>
      <c r="W21" s="84"/>
    </row>
    <row r="22" spans="1:23" ht="15.75" customHeight="1">
      <c r="A22" s="84"/>
      <c r="B22" s="84"/>
      <c r="C22" s="84"/>
      <c r="D22" s="84"/>
      <c r="E22" s="84"/>
      <c r="F22" s="84"/>
      <c r="G22" s="84"/>
      <c r="H22" s="84"/>
      <c r="I22" s="84"/>
      <c r="J22" s="84"/>
      <c r="K22" s="84"/>
      <c r="L22" s="84"/>
      <c r="M22" s="84"/>
      <c r="N22" s="84"/>
      <c r="O22" s="84"/>
      <c r="P22" s="84"/>
      <c r="Q22" s="84"/>
      <c r="R22" s="84"/>
      <c r="S22" s="84"/>
      <c r="T22" s="84"/>
      <c r="U22" s="84"/>
      <c r="V22" s="84"/>
      <c r="W22" s="84"/>
    </row>
    <row r="23" spans="1:23" ht="15.75" customHeight="1">
      <c r="A23" s="84"/>
      <c r="B23" s="84"/>
      <c r="C23" s="84"/>
      <c r="D23" s="84"/>
      <c r="E23" s="84"/>
      <c r="F23" s="84"/>
      <c r="G23" s="84"/>
      <c r="H23" s="84"/>
      <c r="I23" s="84"/>
      <c r="J23" s="84"/>
      <c r="K23" s="84"/>
      <c r="L23" s="84"/>
      <c r="M23" s="84"/>
      <c r="N23" s="84"/>
      <c r="O23" s="84"/>
      <c r="P23" s="84"/>
      <c r="Q23" s="84"/>
      <c r="R23" s="84"/>
      <c r="S23" s="84"/>
      <c r="T23" s="84"/>
      <c r="U23" s="84"/>
      <c r="V23" s="84"/>
      <c r="W23" s="84"/>
    </row>
    <row r="24" spans="1:23" ht="15.75" customHeight="1">
      <c r="A24" s="84"/>
      <c r="B24" s="84"/>
      <c r="C24" s="84"/>
      <c r="D24" s="84"/>
      <c r="E24" s="84"/>
      <c r="F24" s="84"/>
      <c r="G24" s="84"/>
      <c r="H24" s="84"/>
      <c r="I24" s="84"/>
      <c r="J24" s="84"/>
      <c r="K24" s="84"/>
      <c r="L24" s="84"/>
      <c r="M24" s="84"/>
      <c r="N24" s="84"/>
      <c r="O24" s="84"/>
      <c r="P24" s="84"/>
      <c r="Q24" s="84"/>
      <c r="R24" s="84"/>
      <c r="S24" s="84"/>
      <c r="T24" s="84"/>
      <c r="U24" s="84"/>
      <c r="V24" s="84"/>
      <c r="W24" s="84"/>
    </row>
    <row r="25" spans="1:23" ht="15.75" customHeight="1">
      <c r="A25" s="84"/>
      <c r="B25" s="84"/>
      <c r="C25" s="84"/>
      <c r="D25" s="84"/>
      <c r="E25" s="84"/>
      <c r="F25" s="84"/>
      <c r="G25" s="84"/>
      <c r="H25" s="84"/>
      <c r="I25" s="84"/>
      <c r="J25" s="84"/>
      <c r="K25" s="84"/>
      <c r="L25" s="84"/>
      <c r="M25" s="84"/>
      <c r="N25" s="84"/>
      <c r="O25" s="84"/>
      <c r="P25" s="84"/>
      <c r="Q25" s="84"/>
      <c r="R25" s="84"/>
      <c r="S25" s="84"/>
      <c r="T25" s="84"/>
      <c r="U25" s="84"/>
      <c r="V25" s="84"/>
      <c r="W25" s="84"/>
    </row>
    <row r="26" spans="1:23" ht="15.75" customHeight="1">
      <c r="A26" s="84"/>
      <c r="B26" s="84"/>
      <c r="C26" s="84"/>
      <c r="D26" s="84"/>
      <c r="E26" s="84"/>
      <c r="F26" s="84"/>
      <c r="G26" s="84"/>
      <c r="H26" s="84"/>
      <c r="I26" s="84"/>
      <c r="J26" s="84"/>
      <c r="K26" s="84"/>
      <c r="L26" s="84"/>
      <c r="M26" s="84"/>
      <c r="N26" s="84"/>
      <c r="O26" s="84"/>
      <c r="P26" s="84"/>
      <c r="Q26" s="84"/>
      <c r="R26" s="84"/>
      <c r="S26" s="84"/>
      <c r="T26" s="84"/>
      <c r="U26" s="84"/>
      <c r="V26" s="84"/>
      <c r="W26" s="84"/>
    </row>
    <row r="27" spans="1:23" ht="15.75" customHeight="1">
      <c r="A27" s="84"/>
      <c r="B27" s="84"/>
      <c r="C27" s="84"/>
      <c r="D27" s="84"/>
      <c r="E27" s="84"/>
      <c r="F27" s="84"/>
      <c r="G27" s="84"/>
      <c r="H27" s="84"/>
      <c r="I27" s="84"/>
      <c r="J27" s="84"/>
      <c r="K27" s="84"/>
      <c r="L27" s="84"/>
      <c r="M27" s="84"/>
      <c r="N27" s="84"/>
      <c r="O27" s="84"/>
      <c r="P27" s="84"/>
      <c r="Q27" s="84"/>
      <c r="R27" s="84"/>
      <c r="S27" s="84"/>
      <c r="T27" s="84"/>
      <c r="U27" s="84"/>
      <c r="V27" s="84"/>
      <c r="W27" s="84"/>
    </row>
    <row r="28" spans="1:23" ht="15.75" customHeight="1">
      <c r="A28" s="84"/>
      <c r="B28" s="84"/>
      <c r="C28" s="84"/>
      <c r="D28" s="84"/>
      <c r="E28" s="84"/>
      <c r="F28" s="84"/>
      <c r="G28" s="84"/>
      <c r="H28" s="84"/>
      <c r="I28" s="84"/>
      <c r="J28" s="84"/>
      <c r="K28" s="84"/>
      <c r="L28" s="84"/>
      <c r="M28" s="84"/>
      <c r="N28" s="84"/>
      <c r="O28" s="84"/>
      <c r="P28" s="84"/>
      <c r="Q28" s="84"/>
      <c r="R28" s="84"/>
      <c r="S28" s="84"/>
      <c r="T28" s="84"/>
      <c r="U28" s="84"/>
      <c r="V28" s="84"/>
      <c r="W28" s="84"/>
    </row>
    <row r="29" spans="1:23" ht="15.75" customHeight="1">
      <c r="A29" s="84"/>
      <c r="B29" s="84"/>
      <c r="C29" s="84"/>
      <c r="D29" s="84"/>
      <c r="E29" s="84"/>
      <c r="F29" s="84"/>
      <c r="G29" s="84"/>
      <c r="H29" s="84"/>
      <c r="I29" s="84"/>
      <c r="J29" s="84"/>
      <c r="K29" s="84"/>
      <c r="L29" s="84"/>
      <c r="M29" s="84"/>
      <c r="N29" s="84"/>
      <c r="O29" s="84"/>
      <c r="P29" s="84"/>
      <c r="Q29" s="84"/>
      <c r="R29" s="84"/>
      <c r="S29" s="84"/>
      <c r="T29" s="84"/>
      <c r="U29" s="84"/>
      <c r="V29" s="84"/>
      <c r="W29" s="84"/>
    </row>
    <row r="30" spans="1:23" ht="15.75" customHeight="1">
      <c r="A30" s="84"/>
      <c r="B30" s="84"/>
      <c r="C30" s="84"/>
      <c r="D30" s="84"/>
      <c r="E30" s="84"/>
      <c r="F30" s="84"/>
      <c r="G30" s="84"/>
      <c r="H30" s="84"/>
      <c r="I30" s="84"/>
      <c r="J30" s="84"/>
      <c r="K30" s="84"/>
      <c r="L30" s="84"/>
      <c r="M30" s="84"/>
      <c r="N30" s="84"/>
      <c r="O30" s="84"/>
      <c r="P30" s="84"/>
      <c r="Q30" s="84"/>
      <c r="R30" s="84"/>
      <c r="S30" s="84"/>
      <c r="T30" s="84"/>
      <c r="U30" s="84"/>
      <c r="V30" s="84"/>
      <c r="W30" s="84"/>
    </row>
    <row r="31" spans="1:23" ht="15.75" customHeight="1">
      <c r="A31" s="84"/>
      <c r="B31" s="84"/>
      <c r="C31" s="84"/>
      <c r="D31" s="84"/>
      <c r="E31" s="84"/>
      <c r="F31" s="84"/>
      <c r="G31" s="84"/>
      <c r="H31" s="84"/>
      <c r="I31" s="84"/>
      <c r="J31" s="84"/>
      <c r="K31" s="84"/>
      <c r="L31" s="84"/>
      <c r="M31" s="84"/>
      <c r="N31" s="84"/>
      <c r="O31" s="84"/>
      <c r="P31" s="84"/>
      <c r="Q31" s="84"/>
      <c r="R31" s="84"/>
      <c r="S31" s="84"/>
      <c r="T31" s="84"/>
      <c r="U31" s="84"/>
      <c r="V31" s="84"/>
      <c r="W31" s="84"/>
    </row>
    <row r="32" spans="1:23" ht="15.75" customHeight="1">
      <c r="A32" s="84"/>
      <c r="B32" s="84"/>
      <c r="C32" s="84"/>
      <c r="D32" s="84"/>
      <c r="E32" s="84"/>
      <c r="F32" s="84"/>
      <c r="G32" s="84"/>
      <c r="H32" s="84"/>
      <c r="I32" s="84"/>
      <c r="J32" s="84"/>
      <c r="K32" s="84"/>
      <c r="L32" s="84"/>
      <c r="M32" s="84"/>
      <c r="N32" s="84"/>
      <c r="O32" s="84"/>
      <c r="P32" s="84"/>
      <c r="Q32" s="84"/>
      <c r="R32" s="84"/>
      <c r="S32" s="84"/>
      <c r="T32" s="84"/>
      <c r="U32" s="84"/>
      <c r="V32" s="84"/>
      <c r="W32" s="84"/>
    </row>
    <row r="33" spans="1:23" ht="15.75" customHeight="1">
      <c r="A33" s="84"/>
      <c r="B33" s="84"/>
      <c r="C33" s="84"/>
      <c r="D33" s="84"/>
      <c r="E33" s="84"/>
      <c r="F33" s="84"/>
      <c r="G33" s="84"/>
      <c r="H33" s="84"/>
      <c r="I33" s="84"/>
      <c r="J33" s="84"/>
      <c r="K33" s="84"/>
      <c r="L33" s="84"/>
      <c r="M33" s="84"/>
      <c r="N33" s="84"/>
      <c r="O33" s="84"/>
      <c r="P33" s="84"/>
      <c r="Q33" s="84"/>
      <c r="R33" s="84"/>
      <c r="S33" s="84"/>
      <c r="T33" s="84"/>
      <c r="U33" s="84"/>
      <c r="V33" s="84"/>
      <c r="W33" s="84"/>
    </row>
    <row r="34" spans="1:23" ht="15.75" customHeight="1">
      <c r="A34" s="84"/>
      <c r="B34" s="84"/>
      <c r="C34" s="84"/>
      <c r="D34" s="84"/>
      <c r="E34" s="84"/>
      <c r="F34" s="84"/>
      <c r="G34" s="84"/>
      <c r="H34" s="84"/>
      <c r="I34" s="84"/>
      <c r="J34" s="84"/>
      <c r="K34" s="84"/>
      <c r="L34" s="84"/>
      <c r="M34" s="84"/>
      <c r="N34" s="84"/>
      <c r="O34" s="84"/>
      <c r="P34" s="84"/>
      <c r="Q34" s="84"/>
      <c r="R34" s="84"/>
      <c r="S34" s="84"/>
      <c r="T34" s="84"/>
      <c r="U34" s="84"/>
      <c r="V34" s="84"/>
      <c r="W34" s="84"/>
    </row>
    <row r="35" spans="1:23" ht="15.75" customHeight="1">
      <c r="A35" s="84"/>
      <c r="B35" s="84"/>
      <c r="C35" s="84"/>
      <c r="D35" s="84"/>
      <c r="E35" s="84"/>
      <c r="F35" s="84"/>
      <c r="G35" s="84"/>
      <c r="H35" s="84"/>
      <c r="I35" s="84"/>
      <c r="J35" s="84"/>
      <c r="K35" s="84"/>
      <c r="L35" s="84"/>
      <c r="M35" s="84"/>
      <c r="N35" s="84"/>
      <c r="O35" s="84"/>
      <c r="P35" s="84"/>
      <c r="Q35" s="84"/>
      <c r="R35" s="84"/>
      <c r="S35" s="84"/>
      <c r="T35" s="84"/>
      <c r="U35" s="84"/>
      <c r="V35" s="84"/>
      <c r="W35" s="84"/>
    </row>
    <row r="36" spans="1:23" ht="15.75" customHeight="1">
      <c r="A36" s="84"/>
      <c r="B36" s="84"/>
      <c r="C36" s="84"/>
      <c r="D36" s="84"/>
      <c r="E36" s="84"/>
      <c r="F36" s="84"/>
      <c r="G36" s="84"/>
      <c r="H36" s="84"/>
      <c r="I36" s="84"/>
      <c r="J36" s="84"/>
      <c r="K36" s="84"/>
      <c r="L36" s="84"/>
      <c r="M36" s="84"/>
      <c r="N36" s="84"/>
      <c r="O36" s="84"/>
      <c r="P36" s="84"/>
      <c r="Q36" s="84"/>
      <c r="R36" s="84"/>
      <c r="S36" s="84"/>
      <c r="T36" s="84"/>
      <c r="U36" s="84"/>
      <c r="V36" s="84"/>
      <c r="W36" s="84"/>
    </row>
    <row r="37" spans="1:23" ht="15.75" customHeight="1">
      <c r="A37" s="84"/>
      <c r="B37" s="84"/>
      <c r="C37" s="84"/>
      <c r="D37" s="84"/>
      <c r="E37" s="84"/>
      <c r="F37" s="84"/>
      <c r="G37" s="84"/>
      <c r="H37" s="84"/>
      <c r="I37" s="84"/>
      <c r="J37" s="84"/>
      <c r="K37" s="84"/>
      <c r="L37" s="84"/>
      <c r="M37" s="84"/>
      <c r="N37" s="84"/>
      <c r="O37" s="84"/>
      <c r="P37" s="84"/>
      <c r="Q37" s="84"/>
      <c r="R37" s="84"/>
      <c r="S37" s="84"/>
      <c r="T37" s="84"/>
      <c r="U37" s="84"/>
      <c r="V37" s="84"/>
      <c r="W37" s="84"/>
    </row>
    <row r="38" spans="1:23" ht="15.75" customHeight="1">
      <c r="A38" s="84"/>
      <c r="B38" s="84"/>
      <c r="C38" s="84"/>
      <c r="D38" s="84"/>
      <c r="E38" s="84"/>
      <c r="F38" s="84"/>
      <c r="G38" s="84"/>
      <c r="H38" s="84"/>
      <c r="I38" s="84"/>
      <c r="J38" s="84"/>
      <c r="K38" s="84"/>
      <c r="L38" s="84"/>
      <c r="M38" s="84"/>
      <c r="N38" s="84"/>
      <c r="O38" s="84"/>
      <c r="P38" s="84"/>
      <c r="Q38" s="84"/>
      <c r="R38" s="84"/>
      <c r="S38" s="84"/>
      <c r="T38" s="84"/>
      <c r="U38" s="84"/>
      <c r="V38" s="84"/>
      <c r="W38" s="84"/>
    </row>
    <row r="39" spans="1:23" ht="15.75" customHeight="1">
      <c r="A39" s="84"/>
      <c r="B39" s="84"/>
      <c r="C39" s="84"/>
      <c r="D39" s="84"/>
      <c r="E39" s="84"/>
      <c r="F39" s="84"/>
      <c r="G39" s="84"/>
      <c r="H39" s="84"/>
      <c r="I39" s="84"/>
      <c r="J39" s="84"/>
      <c r="K39" s="84"/>
      <c r="L39" s="84"/>
      <c r="M39" s="84"/>
      <c r="N39" s="84"/>
      <c r="O39" s="84"/>
      <c r="P39" s="84"/>
      <c r="Q39" s="84"/>
      <c r="R39" s="84"/>
      <c r="S39" s="84"/>
      <c r="T39" s="84"/>
      <c r="U39" s="84"/>
      <c r="V39" s="84"/>
      <c r="W39" s="84"/>
    </row>
    <row r="40" spans="1:23" ht="15.75" customHeight="1">
      <c r="A40" s="84"/>
      <c r="B40" s="84"/>
      <c r="C40" s="84"/>
      <c r="D40" s="84"/>
      <c r="E40" s="84"/>
      <c r="F40" s="84"/>
      <c r="G40" s="84"/>
      <c r="H40" s="84"/>
      <c r="I40" s="84"/>
      <c r="J40" s="84"/>
      <c r="K40" s="84"/>
      <c r="L40" s="84"/>
      <c r="M40" s="84"/>
      <c r="N40" s="84"/>
      <c r="O40" s="84"/>
      <c r="P40" s="84"/>
      <c r="Q40" s="84"/>
      <c r="R40" s="84"/>
      <c r="S40" s="84"/>
      <c r="T40" s="84"/>
      <c r="U40" s="84"/>
      <c r="V40" s="84"/>
      <c r="W40" s="84"/>
    </row>
    <row r="41" spans="1:23" ht="15.75" customHeight="1">
      <c r="A41" s="84"/>
      <c r="B41" s="84"/>
      <c r="C41" s="84"/>
      <c r="D41" s="84"/>
      <c r="E41" s="84"/>
      <c r="F41" s="84"/>
      <c r="G41" s="84"/>
      <c r="H41" s="84"/>
      <c r="I41" s="84"/>
      <c r="J41" s="84"/>
      <c r="K41" s="84"/>
      <c r="L41" s="84"/>
      <c r="M41" s="84"/>
      <c r="N41" s="84"/>
      <c r="O41" s="84"/>
      <c r="P41" s="84"/>
      <c r="Q41" s="84"/>
      <c r="R41" s="84"/>
      <c r="S41" s="84"/>
      <c r="T41" s="84"/>
      <c r="U41" s="84"/>
      <c r="V41" s="84"/>
      <c r="W41" s="84"/>
    </row>
    <row r="42" spans="1:23" ht="15.75" customHeight="1">
      <c r="A42" s="84"/>
      <c r="B42" s="84"/>
      <c r="C42" s="84"/>
      <c r="D42" s="84"/>
      <c r="E42" s="84"/>
      <c r="F42" s="84"/>
      <c r="G42" s="84"/>
      <c r="H42" s="84"/>
      <c r="I42" s="84"/>
      <c r="J42" s="84"/>
      <c r="K42" s="84"/>
      <c r="L42" s="84"/>
      <c r="M42" s="84"/>
      <c r="N42" s="84"/>
      <c r="O42" s="84"/>
      <c r="P42" s="84"/>
      <c r="Q42" s="84"/>
      <c r="R42" s="84"/>
      <c r="S42" s="84"/>
      <c r="T42" s="84"/>
      <c r="U42" s="84"/>
      <c r="V42" s="84"/>
      <c r="W42" s="84"/>
    </row>
    <row r="43" spans="1:23" ht="15.75" customHeight="1">
      <c r="A43" s="84"/>
      <c r="B43" s="84"/>
      <c r="C43" s="84"/>
      <c r="D43" s="84"/>
      <c r="E43" s="84"/>
      <c r="F43" s="84"/>
      <c r="G43" s="84"/>
      <c r="H43" s="84"/>
      <c r="I43" s="84"/>
      <c r="J43" s="84"/>
      <c r="K43" s="84"/>
      <c r="L43" s="84"/>
      <c r="M43" s="84"/>
      <c r="N43" s="84"/>
      <c r="O43" s="84"/>
      <c r="P43" s="84"/>
      <c r="Q43" s="84"/>
      <c r="R43" s="84"/>
      <c r="S43" s="84"/>
      <c r="T43" s="84"/>
      <c r="U43" s="84"/>
      <c r="V43" s="84"/>
      <c r="W43" s="84"/>
    </row>
    <row r="44" spans="1:23" ht="15.75" customHeight="1">
      <c r="A44" s="84"/>
      <c r="B44" s="84"/>
      <c r="C44" s="84"/>
      <c r="D44" s="84"/>
      <c r="E44" s="84"/>
      <c r="F44" s="84"/>
      <c r="G44" s="84"/>
      <c r="H44" s="84"/>
      <c r="I44" s="84"/>
      <c r="J44" s="84"/>
      <c r="K44" s="84"/>
      <c r="L44" s="84"/>
      <c r="M44" s="84"/>
      <c r="N44" s="84"/>
      <c r="O44" s="84"/>
      <c r="P44" s="84"/>
      <c r="Q44" s="84"/>
      <c r="R44" s="84"/>
      <c r="S44" s="84"/>
      <c r="T44" s="84"/>
      <c r="U44" s="84"/>
      <c r="V44" s="84"/>
      <c r="W44" s="84"/>
    </row>
    <row r="45" spans="1:23" ht="15.75" customHeight="1">
      <c r="A45" s="84"/>
      <c r="B45" s="84"/>
      <c r="C45" s="84"/>
      <c r="D45" s="84"/>
      <c r="E45" s="84"/>
      <c r="F45" s="84"/>
      <c r="G45" s="84"/>
      <c r="H45" s="84"/>
      <c r="I45" s="84"/>
      <c r="J45" s="84"/>
      <c r="K45" s="84"/>
      <c r="L45" s="84"/>
      <c r="M45" s="84"/>
      <c r="N45" s="84"/>
      <c r="O45" s="84"/>
      <c r="P45" s="84"/>
      <c r="Q45" s="84"/>
      <c r="R45" s="84"/>
      <c r="S45" s="84"/>
      <c r="T45" s="84"/>
      <c r="U45" s="84"/>
      <c r="V45" s="84"/>
      <c r="W45" s="84"/>
    </row>
    <row r="46" spans="1:23" ht="15.75" customHeight="1">
      <c r="A46" s="84"/>
      <c r="B46" s="84"/>
      <c r="C46" s="84"/>
      <c r="D46" s="84"/>
      <c r="E46" s="84"/>
      <c r="F46" s="84"/>
      <c r="G46" s="84"/>
      <c r="H46" s="84"/>
      <c r="I46" s="84"/>
      <c r="J46" s="84"/>
      <c r="K46" s="84"/>
      <c r="L46" s="84"/>
      <c r="M46" s="84"/>
      <c r="N46" s="84"/>
      <c r="O46" s="84"/>
      <c r="P46" s="84"/>
      <c r="Q46" s="84"/>
      <c r="R46" s="84"/>
      <c r="S46" s="84"/>
      <c r="T46" s="84"/>
      <c r="U46" s="84"/>
      <c r="V46" s="84"/>
      <c r="W46" s="84"/>
    </row>
    <row r="47" spans="1:23" ht="15.75" customHeight="1">
      <c r="A47" s="84"/>
      <c r="B47" s="84"/>
      <c r="C47" s="84"/>
      <c r="D47" s="84"/>
      <c r="E47" s="84"/>
      <c r="F47" s="84"/>
      <c r="G47" s="84"/>
      <c r="H47" s="84"/>
      <c r="I47" s="84"/>
      <c r="J47" s="84"/>
      <c r="K47" s="84"/>
      <c r="L47" s="84"/>
      <c r="M47" s="84"/>
      <c r="N47" s="84"/>
      <c r="O47" s="84"/>
      <c r="P47" s="84"/>
      <c r="Q47" s="84"/>
      <c r="R47" s="84"/>
      <c r="S47" s="84"/>
      <c r="T47" s="84"/>
      <c r="U47" s="84"/>
      <c r="V47" s="84"/>
      <c r="W47" s="84"/>
    </row>
    <row r="48" spans="1:23" ht="15.75" customHeight="1">
      <c r="A48" s="84"/>
      <c r="B48" s="84"/>
      <c r="C48" s="84"/>
      <c r="D48" s="84"/>
      <c r="E48" s="84"/>
      <c r="F48" s="84"/>
      <c r="G48" s="84"/>
      <c r="H48" s="84"/>
      <c r="I48" s="84"/>
      <c r="J48" s="84"/>
      <c r="K48" s="84"/>
      <c r="L48" s="84"/>
      <c r="M48" s="84"/>
      <c r="N48" s="84"/>
      <c r="O48" s="84"/>
      <c r="P48" s="84"/>
      <c r="Q48" s="84"/>
      <c r="R48" s="84"/>
      <c r="S48" s="84"/>
      <c r="T48" s="84"/>
      <c r="U48" s="84"/>
      <c r="V48" s="84"/>
      <c r="W48" s="84"/>
    </row>
    <row r="49" spans="1:23" ht="15.75" customHeight="1">
      <c r="A49" s="84"/>
      <c r="B49" s="84"/>
      <c r="C49" s="84"/>
      <c r="D49" s="84"/>
      <c r="E49" s="84"/>
      <c r="F49" s="84"/>
      <c r="G49" s="84"/>
      <c r="H49" s="84"/>
      <c r="I49" s="84"/>
      <c r="J49" s="84"/>
      <c r="K49" s="84"/>
      <c r="L49" s="84"/>
      <c r="M49" s="84"/>
      <c r="N49" s="84"/>
      <c r="O49" s="84"/>
      <c r="P49" s="84"/>
      <c r="Q49" s="84"/>
      <c r="R49" s="84"/>
      <c r="S49" s="84"/>
      <c r="T49" s="84"/>
      <c r="U49" s="84"/>
      <c r="V49" s="84"/>
      <c r="W49" s="84"/>
    </row>
    <row r="50" spans="1:23" ht="15.75" customHeight="1">
      <c r="A50" s="84"/>
      <c r="B50" s="84"/>
      <c r="C50" s="84"/>
      <c r="D50" s="84"/>
      <c r="E50" s="84"/>
      <c r="F50" s="84"/>
      <c r="G50" s="84"/>
      <c r="H50" s="84"/>
      <c r="I50" s="84"/>
      <c r="J50" s="84"/>
      <c r="K50" s="84"/>
      <c r="L50" s="84"/>
      <c r="M50" s="84"/>
      <c r="N50" s="84"/>
      <c r="O50" s="84"/>
      <c r="P50" s="84"/>
      <c r="Q50" s="84"/>
      <c r="R50" s="84"/>
      <c r="S50" s="84"/>
      <c r="T50" s="84"/>
      <c r="U50" s="84"/>
      <c r="V50" s="84"/>
      <c r="W50" s="84"/>
    </row>
    <row r="51" spans="1:23" ht="15.75" customHeight="1">
      <c r="A51" s="84"/>
      <c r="B51" s="84"/>
      <c r="C51" s="84"/>
      <c r="D51" s="84"/>
      <c r="E51" s="84"/>
      <c r="F51" s="84"/>
      <c r="G51" s="84"/>
      <c r="H51" s="84"/>
      <c r="I51" s="84"/>
      <c r="J51" s="84"/>
      <c r="K51" s="84"/>
      <c r="L51" s="84"/>
      <c r="M51" s="84"/>
      <c r="N51" s="84"/>
      <c r="O51" s="84"/>
      <c r="P51" s="84"/>
      <c r="Q51" s="84"/>
      <c r="R51" s="84"/>
      <c r="S51" s="84"/>
      <c r="T51" s="84"/>
      <c r="U51" s="84"/>
      <c r="V51" s="84"/>
      <c r="W51" s="84"/>
    </row>
    <row r="52" spans="1:23" ht="15.75" customHeight="1">
      <c r="A52" s="84"/>
      <c r="B52" s="84"/>
      <c r="C52" s="84"/>
      <c r="D52" s="84"/>
      <c r="E52" s="84"/>
      <c r="F52" s="84"/>
      <c r="G52" s="84"/>
      <c r="H52" s="84"/>
      <c r="I52" s="84"/>
      <c r="J52" s="84"/>
      <c r="K52" s="84"/>
      <c r="L52" s="84"/>
      <c r="M52" s="84"/>
      <c r="N52" s="84"/>
      <c r="O52" s="84"/>
      <c r="P52" s="84"/>
      <c r="Q52" s="84"/>
      <c r="R52" s="84"/>
      <c r="S52" s="84"/>
      <c r="T52" s="84"/>
      <c r="U52" s="84"/>
      <c r="V52" s="84"/>
      <c r="W52" s="84"/>
    </row>
    <row r="53" spans="1:23" ht="15.75" customHeight="1">
      <c r="A53" s="84"/>
      <c r="B53" s="84"/>
      <c r="C53" s="84"/>
      <c r="D53" s="84"/>
      <c r="E53" s="84"/>
      <c r="F53" s="84"/>
      <c r="G53" s="84"/>
      <c r="H53" s="84"/>
      <c r="I53" s="84"/>
      <c r="J53" s="84"/>
      <c r="K53" s="84"/>
      <c r="L53" s="84"/>
      <c r="M53" s="84"/>
      <c r="N53" s="84"/>
      <c r="O53" s="84"/>
      <c r="P53" s="84"/>
      <c r="Q53" s="84"/>
      <c r="R53" s="84"/>
      <c r="S53" s="84"/>
      <c r="T53" s="84"/>
      <c r="U53" s="84"/>
      <c r="V53" s="84"/>
      <c r="W53" s="84"/>
    </row>
    <row r="54" spans="1:23" ht="15.75" customHeight="1">
      <c r="A54" s="84"/>
      <c r="B54" s="84"/>
      <c r="C54" s="84"/>
      <c r="D54" s="84"/>
      <c r="E54" s="84"/>
      <c r="F54" s="84"/>
      <c r="G54" s="84"/>
      <c r="H54" s="84"/>
      <c r="I54" s="84"/>
      <c r="J54" s="84"/>
      <c r="K54" s="84"/>
      <c r="L54" s="84"/>
      <c r="M54" s="84"/>
      <c r="N54" s="84"/>
      <c r="O54" s="84"/>
      <c r="P54" s="84"/>
      <c r="Q54" s="84"/>
      <c r="R54" s="84"/>
      <c r="S54" s="84"/>
      <c r="T54" s="84"/>
      <c r="U54" s="84"/>
      <c r="V54" s="84"/>
      <c r="W54" s="84"/>
    </row>
    <row r="55" spans="1:23" ht="15.75" customHeight="1">
      <c r="A55" s="84"/>
      <c r="B55" s="84"/>
      <c r="C55" s="84"/>
      <c r="D55" s="84"/>
      <c r="E55" s="84"/>
      <c r="F55" s="84"/>
      <c r="G55" s="84"/>
      <c r="H55" s="84"/>
      <c r="I55" s="84"/>
      <c r="J55" s="84"/>
      <c r="K55" s="84"/>
      <c r="L55" s="84"/>
      <c r="M55" s="84"/>
      <c r="N55" s="84"/>
      <c r="O55" s="84"/>
      <c r="P55" s="84"/>
      <c r="Q55" s="84"/>
      <c r="R55" s="84"/>
      <c r="S55" s="84"/>
      <c r="T55" s="84"/>
      <c r="U55" s="84"/>
      <c r="V55" s="84"/>
      <c r="W55" s="84"/>
    </row>
    <row r="56" spans="1:23" ht="15.75" customHeight="1">
      <c r="A56" s="84"/>
      <c r="B56" s="84"/>
      <c r="C56" s="84"/>
      <c r="D56" s="84"/>
      <c r="E56" s="84"/>
      <c r="F56" s="84"/>
      <c r="G56" s="84"/>
      <c r="H56" s="84"/>
      <c r="I56" s="84"/>
      <c r="J56" s="84"/>
      <c r="K56" s="84"/>
      <c r="L56" s="84"/>
      <c r="M56" s="84"/>
      <c r="N56" s="84"/>
      <c r="O56" s="84"/>
      <c r="P56" s="84"/>
      <c r="Q56" s="84"/>
      <c r="R56" s="84"/>
      <c r="S56" s="84"/>
      <c r="T56" s="84"/>
      <c r="U56" s="84"/>
      <c r="V56" s="84"/>
      <c r="W56" s="84"/>
    </row>
    <row r="57" spans="1:23" ht="15.75" customHeight="1">
      <c r="A57" s="84"/>
      <c r="B57" s="84"/>
      <c r="C57" s="84"/>
      <c r="D57" s="84"/>
      <c r="E57" s="84"/>
      <c r="F57" s="84"/>
      <c r="G57" s="84"/>
      <c r="H57" s="84"/>
      <c r="I57" s="84"/>
      <c r="J57" s="84"/>
      <c r="K57" s="84"/>
      <c r="L57" s="84"/>
      <c r="M57" s="84"/>
      <c r="N57" s="84"/>
      <c r="O57" s="84"/>
      <c r="P57" s="84"/>
      <c r="Q57" s="84"/>
      <c r="R57" s="84"/>
      <c r="S57" s="84"/>
      <c r="T57" s="84"/>
      <c r="U57" s="84"/>
      <c r="V57" s="84"/>
      <c r="W57" s="84"/>
    </row>
    <row r="58" spans="1:23" ht="15.75" customHeight="1">
      <c r="A58" s="84"/>
      <c r="B58" s="84"/>
      <c r="C58" s="84"/>
      <c r="D58" s="84"/>
      <c r="E58" s="84"/>
      <c r="F58" s="84"/>
      <c r="G58" s="84"/>
      <c r="H58" s="84"/>
      <c r="I58" s="84"/>
      <c r="J58" s="84"/>
      <c r="K58" s="84"/>
      <c r="L58" s="84"/>
      <c r="M58" s="84"/>
      <c r="N58" s="84"/>
      <c r="O58" s="84"/>
      <c r="P58" s="84"/>
      <c r="Q58" s="84"/>
      <c r="R58" s="84"/>
      <c r="S58" s="84"/>
      <c r="T58" s="84"/>
      <c r="U58" s="84"/>
      <c r="V58" s="84"/>
      <c r="W58" s="84"/>
    </row>
    <row r="59" spans="1:23" ht="15.75" customHeight="1">
      <c r="A59" s="84"/>
      <c r="B59" s="84"/>
      <c r="C59" s="84"/>
      <c r="D59" s="84"/>
      <c r="E59" s="84"/>
      <c r="F59" s="84"/>
      <c r="G59" s="84"/>
      <c r="H59" s="84"/>
      <c r="I59" s="84"/>
      <c r="J59" s="84"/>
      <c r="K59" s="84"/>
      <c r="L59" s="84"/>
      <c r="M59" s="84"/>
      <c r="N59" s="84"/>
      <c r="O59" s="84"/>
      <c r="P59" s="84"/>
      <c r="Q59" s="84"/>
      <c r="R59" s="84"/>
      <c r="S59" s="84"/>
      <c r="T59" s="84"/>
      <c r="U59" s="84"/>
      <c r="V59" s="84"/>
      <c r="W59" s="84"/>
    </row>
    <row r="60" spans="1:23" ht="15.75" customHeight="1">
      <c r="A60" s="84"/>
      <c r="B60" s="84"/>
      <c r="C60" s="84"/>
      <c r="D60" s="84"/>
      <c r="E60" s="84"/>
      <c r="F60" s="84"/>
      <c r="G60" s="84"/>
      <c r="H60" s="84"/>
      <c r="I60" s="84"/>
      <c r="J60" s="84"/>
      <c r="K60" s="84"/>
      <c r="L60" s="84"/>
      <c r="M60" s="84"/>
      <c r="N60" s="84"/>
      <c r="O60" s="84"/>
      <c r="P60" s="84"/>
      <c r="Q60" s="84"/>
      <c r="R60" s="84"/>
      <c r="S60" s="84"/>
      <c r="T60" s="84"/>
      <c r="U60" s="84"/>
      <c r="V60" s="84"/>
      <c r="W60" s="84"/>
    </row>
    <row r="61" spans="1:23" ht="15.75" customHeight="1">
      <c r="A61" s="84"/>
      <c r="B61" s="84"/>
      <c r="C61" s="84"/>
      <c r="D61" s="84"/>
      <c r="E61" s="84"/>
      <c r="F61" s="84"/>
      <c r="G61" s="84"/>
      <c r="H61" s="84"/>
      <c r="I61" s="84"/>
      <c r="J61" s="84"/>
      <c r="K61" s="84"/>
      <c r="L61" s="84"/>
      <c r="M61" s="84"/>
      <c r="N61" s="84"/>
      <c r="O61" s="84"/>
      <c r="P61" s="84"/>
      <c r="Q61" s="84"/>
      <c r="R61" s="84"/>
      <c r="S61" s="84"/>
      <c r="T61" s="84"/>
      <c r="U61" s="84"/>
      <c r="V61" s="84"/>
      <c r="W61" s="84"/>
    </row>
    <row r="62" spans="1:23" ht="15.75" customHeight="1">
      <c r="A62" s="84"/>
      <c r="B62" s="84"/>
      <c r="C62" s="84"/>
      <c r="D62" s="84"/>
      <c r="E62" s="84"/>
      <c r="F62" s="84"/>
      <c r="G62" s="84"/>
      <c r="H62" s="84"/>
      <c r="I62" s="84"/>
      <c r="J62" s="84"/>
      <c r="K62" s="84"/>
      <c r="L62" s="84"/>
      <c r="M62" s="84"/>
      <c r="N62" s="84"/>
      <c r="O62" s="84"/>
      <c r="P62" s="84"/>
      <c r="Q62" s="84"/>
      <c r="R62" s="84"/>
      <c r="S62" s="84"/>
      <c r="T62" s="84"/>
      <c r="U62" s="84"/>
      <c r="V62" s="84"/>
      <c r="W62" s="84"/>
    </row>
    <row r="63" spans="1:23" ht="15.75" customHeight="1">
      <c r="A63" s="84"/>
      <c r="B63" s="84"/>
      <c r="C63" s="84"/>
      <c r="D63" s="84"/>
      <c r="E63" s="84"/>
      <c r="F63" s="84"/>
      <c r="G63" s="84"/>
      <c r="H63" s="84"/>
      <c r="I63" s="84"/>
      <c r="J63" s="84"/>
      <c r="K63" s="84"/>
      <c r="L63" s="84"/>
      <c r="M63" s="84"/>
      <c r="N63" s="84"/>
      <c r="O63" s="84"/>
      <c r="P63" s="84"/>
      <c r="Q63" s="84"/>
      <c r="R63" s="84"/>
      <c r="S63" s="84"/>
      <c r="T63" s="84"/>
      <c r="U63" s="84"/>
      <c r="V63" s="84"/>
      <c r="W63" s="84"/>
    </row>
    <row r="64" spans="1:23" ht="15.75" customHeight="1">
      <c r="A64" s="84"/>
      <c r="B64" s="84"/>
      <c r="C64" s="84"/>
      <c r="D64" s="84"/>
      <c r="E64" s="84"/>
      <c r="F64" s="84"/>
      <c r="G64" s="84"/>
      <c r="H64" s="84"/>
      <c r="I64" s="84"/>
      <c r="J64" s="84"/>
      <c r="K64" s="84"/>
      <c r="L64" s="84"/>
      <c r="M64" s="84"/>
      <c r="N64" s="84"/>
      <c r="O64" s="84"/>
      <c r="P64" s="84"/>
      <c r="Q64" s="84"/>
      <c r="R64" s="84"/>
      <c r="S64" s="84"/>
      <c r="T64" s="84"/>
      <c r="U64" s="84"/>
      <c r="V64" s="84"/>
      <c r="W64" s="84"/>
    </row>
    <row r="65" spans="1:23" ht="15.75" customHeight="1">
      <c r="A65" s="84"/>
      <c r="B65" s="84"/>
      <c r="C65" s="84"/>
      <c r="D65" s="84"/>
      <c r="E65" s="84"/>
      <c r="F65" s="84"/>
      <c r="G65" s="84"/>
      <c r="H65" s="84"/>
      <c r="I65" s="84"/>
      <c r="J65" s="84"/>
      <c r="K65" s="84"/>
      <c r="L65" s="84"/>
      <c r="M65" s="84"/>
      <c r="N65" s="84"/>
      <c r="O65" s="84"/>
      <c r="P65" s="84"/>
      <c r="Q65" s="84"/>
      <c r="R65" s="84"/>
      <c r="S65" s="84"/>
      <c r="T65" s="84"/>
      <c r="U65" s="84"/>
      <c r="V65" s="84"/>
      <c r="W65" s="84"/>
    </row>
    <row r="66" spans="1:23" ht="15.75" customHeight="1">
      <c r="A66" s="84"/>
      <c r="B66" s="84"/>
      <c r="C66" s="84"/>
      <c r="D66" s="84"/>
      <c r="E66" s="84"/>
      <c r="F66" s="84"/>
      <c r="G66" s="84"/>
      <c r="H66" s="84"/>
      <c r="I66" s="84"/>
      <c r="J66" s="84"/>
      <c r="K66" s="84"/>
      <c r="L66" s="84"/>
      <c r="M66" s="84"/>
      <c r="N66" s="84"/>
      <c r="O66" s="84"/>
      <c r="P66" s="84"/>
      <c r="Q66" s="84"/>
      <c r="R66" s="84"/>
      <c r="S66" s="84"/>
      <c r="T66" s="84"/>
      <c r="U66" s="84"/>
      <c r="V66" s="84"/>
      <c r="W66" s="84"/>
    </row>
    <row r="67" spans="1:23" ht="15.75" customHeight="1">
      <c r="A67" s="84"/>
      <c r="B67" s="84"/>
      <c r="C67" s="84"/>
      <c r="D67" s="84"/>
      <c r="E67" s="84"/>
      <c r="F67" s="84"/>
      <c r="G67" s="84"/>
      <c r="H67" s="84"/>
      <c r="I67" s="84"/>
      <c r="J67" s="84"/>
      <c r="K67" s="84"/>
      <c r="L67" s="84"/>
      <c r="M67" s="84"/>
      <c r="N67" s="84"/>
      <c r="O67" s="84"/>
      <c r="P67" s="84"/>
      <c r="Q67" s="84"/>
      <c r="R67" s="84"/>
      <c r="S67" s="84"/>
      <c r="T67" s="84"/>
      <c r="U67" s="84"/>
      <c r="V67" s="84"/>
      <c r="W67" s="84"/>
    </row>
    <row r="68" spans="1:23" ht="15.75" customHeight="1">
      <c r="A68" s="84"/>
      <c r="B68" s="84"/>
      <c r="C68" s="84"/>
      <c r="D68" s="84"/>
      <c r="E68" s="84"/>
      <c r="F68" s="84"/>
      <c r="G68" s="84"/>
      <c r="H68" s="84"/>
      <c r="I68" s="84"/>
      <c r="J68" s="84"/>
      <c r="K68" s="84"/>
      <c r="L68" s="84"/>
      <c r="M68" s="84"/>
      <c r="N68" s="84"/>
      <c r="O68" s="84"/>
      <c r="P68" s="84"/>
      <c r="Q68" s="84"/>
      <c r="R68" s="84"/>
      <c r="S68" s="84"/>
      <c r="T68" s="84"/>
      <c r="U68" s="84"/>
      <c r="V68" s="84"/>
      <c r="W68" s="84"/>
    </row>
    <row r="69" spans="1:23" ht="15.75" customHeight="1">
      <c r="A69" s="84"/>
      <c r="B69" s="84"/>
      <c r="C69" s="84"/>
      <c r="D69" s="84"/>
      <c r="E69" s="84"/>
      <c r="F69" s="84"/>
      <c r="G69" s="84"/>
      <c r="H69" s="84"/>
      <c r="I69" s="84"/>
      <c r="J69" s="84"/>
      <c r="K69" s="84"/>
      <c r="L69" s="84"/>
      <c r="M69" s="84"/>
      <c r="N69" s="84"/>
      <c r="O69" s="84"/>
      <c r="P69" s="84"/>
      <c r="Q69" s="84"/>
      <c r="R69" s="84"/>
      <c r="S69" s="84"/>
      <c r="T69" s="84"/>
      <c r="U69" s="84"/>
      <c r="V69" s="84"/>
      <c r="W69" s="84"/>
    </row>
    <row r="70" spans="1:23" ht="15.75" customHeight="1">
      <c r="A70" s="84"/>
      <c r="B70" s="84"/>
      <c r="C70" s="84"/>
      <c r="D70" s="84"/>
      <c r="E70" s="84"/>
      <c r="F70" s="84"/>
      <c r="G70" s="84"/>
      <c r="H70" s="84"/>
      <c r="I70" s="84"/>
      <c r="J70" s="84"/>
      <c r="K70" s="84"/>
      <c r="L70" s="84"/>
      <c r="M70" s="84"/>
      <c r="N70" s="84"/>
      <c r="O70" s="84"/>
      <c r="P70" s="84"/>
      <c r="Q70" s="84"/>
      <c r="R70" s="84"/>
      <c r="S70" s="84"/>
      <c r="T70" s="84"/>
      <c r="U70" s="84"/>
      <c r="V70" s="84"/>
      <c r="W70" s="84"/>
    </row>
    <row r="71" spans="1:23" ht="15.75" customHeight="1">
      <c r="A71" s="84"/>
      <c r="B71" s="84"/>
      <c r="C71" s="84"/>
      <c r="D71" s="84"/>
      <c r="E71" s="84"/>
      <c r="F71" s="84"/>
      <c r="G71" s="84"/>
      <c r="H71" s="84"/>
      <c r="I71" s="84"/>
      <c r="J71" s="84"/>
      <c r="K71" s="84"/>
      <c r="L71" s="84"/>
      <c r="M71" s="84"/>
      <c r="N71" s="84"/>
      <c r="O71" s="84"/>
      <c r="P71" s="84"/>
      <c r="Q71" s="84"/>
      <c r="R71" s="84"/>
      <c r="S71" s="84"/>
      <c r="T71" s="84"/>
      <c r="U71" s="84"/>
      <c r="V71" s="84"/>
      <c r="W71" s="84"/>
    </row>
    <row r="72" spans="1:23" ht="15.75" customHeight="1">
      <c r="A72" s="84"/>
      <c r="B72" s="84"/>
      <c r="C72" s="84"/>
      <c r="D72" s="84"/>
      <c r="E72" s="84"/>
      <c r="F72" s="84"/>
      <c r="G72" s="84"/>
      <c r="H72" s="84"/>
      <c r="I72" s="84"/>
      <c r="J72" s="84"/>
      <c r="K72" s="84"/>
      <c r="L72" s="84"/>
      <c r="M72" s="84"/>
      <c r="N72" s="84"/>
      <c r="O72" s="84"/>
      <c r="P72" s="84"/>
      <c r="Q72" s="84"/>
      <c r="R72" s="84"/>
      <c r="S72" s="84"/>
      <c r="T72" s="84"/>
      <c r="U72" s="84"/>
      <c r="V72" s="84"/>
      <c r="W72" s="84"/>
    </row>
    <row r="73" spans="1:23" ht="15.75" customHeight="1">
      <c r="A73" s="84"/>
      <c r="B73" s="84"/>
      <c r="C73" s="84"/>
      <c r="D73" s="84"/>
      <c r="E73" s="84"/>
      <c r="F73" s="84"/>
      <c r="G73" s="84"/>
      <c r="H73" s="84"/>
      <c r="I73" s="84"/>
      <c r="J73" s="84"/>
      <c r="K73" s="84"/>
      <c r="L73" s="84"/>
      <c r="M73" s="84"/>
      <c r="N73" s="84"/>
      <c r="O73" s="84"/>
      <c r="P73" s="84"/>
      <c r="Q73" s="84"/>
      <c r="R73" s="84"/>
      <c r="S73" s="84"/>
      <c r="T73" s="84"/>
      <c r="U73" s="84"/>
      <c r="V73" s="84"/>
      <c r="W73" s="84"/>
    </row>
    <row r="74" spans="1:23" ht="15.75" customHeight="1">
      <c r="A74" s="84"/>
      <c r="B74" s="84"/>
      <c r="C74" s="84"/>
      <c r="D74" s="84"/>
      <c r="E74" s="84"/>
      <c r="F74" s="84"/>
      <c r="G74" s="84"/>
      <c r="H74" s="84"/>
      <c r="I74" s="84"/>
      <c r="J74" s="84"/>
      <c r="K74" s="84"/>
      <c r="L74" s="84"/>
      <c r="M74" s="84"/>
      <c r="N74" s="84"/>
      <c r="O74" s="84"/>
      <c r="P74" s="84"/>
      <c r="Q74" s="84"/>
      <c r="R74" s="84"/>
      <c r="S74" s="84"/>
      <c r="T74" s="84"/>
      <c r="U74" s="84"/>
      <c r="V74" s="84"/>
      <c r="W74" s="84"/>
    </row>
    <row r="75" spans="1:23" ht="15.75" customHeight="1">
      <c r="A75" s="84"/>
      <c r="B75" s="84"/>
      <c r="C75" s="84"/>
      <c r="D75" s="84"/>
      <c r="E75" s="84"/>
      <c r="F75" s="84"/>
      <c r="G75" s="84"/>
      <c r="H75" s="84"/>
      <c r="I75" s="84"/>
      <c r="J75" s="84"/>
      <c r="K75" s="84"/>
      <c r="L75" s="84"/>
      <c r="M75" s="84"/>
      <c r="N75" s="84"/>
      <c r="O75" s="84"/>
      <c r="P75" s="84"/>
      <c r="Q75" s="84"/>
      <c r="R75" s="84"/>
      <c r="S75" s="84"/>
      <c r="T75" s="84"/>
      <c r="U75" s="84"/>
      <c r="V75" s="84"/>
      <c r="W75" s="84"/>
    </row>
    <row r="76" spans="1:23" ht="15.75" customHeight="1">
      <c r="A76" s="84"/>
      <c r="B76" s="84"/>
      <c r="C76" s="84"/>
      <c r="D76" s="84"/>
      <c r="E76" s="84"/>
      <c r="F76" s="84"/>
      <c r="G76" s="84"/>
      <c r="H76" s="84"/>
      <c r="I76" s="84"/>
      <c r="J76" s="84"/>
      <c r="K76" s="84"/>
      <c r="L76" s="84"/>
      <c r="M76" s="84"/>
      <c r="N76" s="84"/>
      <c r="O76" s="84"/>
      <c r="P76" s="84"/>
      <c r="Q76" s="84"/>
      <c r="R76" s="84"/>
      <c r="S76" s="84"/>
      <c r="T76" s="84"/>
      <c r="U76" s="84"/>
      <c r="V76" s="84"/>
      <c r="W76" s="84"/>
    </row>
    <row r="77" spans="1:23" ht="15.75" customHeight="1">
      <c r="A77" s="84"/>
      <c r="B77" s="84"/>
      <c r="C77" s="84"/>
      <c r="D77" s="84"/>
      <c r="E77" s="84"/>
      <c r="F77" s="84"/>
      <c r="G77" s="84"/>
      <c r="H77" s="84"/>
      <c r="I77" s="84"/>
      <c r="J77" s="84"/>
      <c r="K77" s="84"/>
      <c r="L77" s="84"/>
      <c r="M77" s="84"/>
      <c r="N77" s="84"/>
      <c r="O77" s="84"/>
      <c r="P77" s="84"/>
      <c r="Q77" s="84"/>
      <c r="R77" s="84"/>
      <c r="S77" s="84"/>
      <c r="T77" s="84"/>
      <c r="U77" s="84"/>
      <c r="V77" s="84"/>
      <c r="W77" s="84"/>
    </row>
    <row r="78" spans="1:23" ht="15.75" customHeight="1">
      <c r="A78" s="84"/>
      <c r="B78" s="84"/>
      <c r="C78" s="84"/>
      <c r="D78" s="84"/>
      <c r="E78" s="84"/>
      <c r="F78" s="84"/>
      <c r="G78" s="84"/>
      <c r="H78" s="84"/>
      <c r="I78" s="84"/>
      <c r="J78" s="84"/>
      <c r="K78" s="84"/>
      <c r="L78" s="84"/>
      <c r="M78" s="84"/>
      <c r="N78" s="84"/>
      <c r="O78" s="84"/>
      <c r="P78" s="84"/>
      <c r="Q78" s="84"/>
      <c r="R78" s="84"/>
      <c r="S78" s="84"/>
      <c r="T78" s="84"/>
      <c r="U78" s="84"/>
      <c r="V78" s="84"/>
      <c r="W78" s="84"/>
    </row>
    <row r="79" spans="1:23" ht="15.75" customHeight="1">
      <c r="A79" s="84"/>
      <c r="B79" s="84"/>
      <c r="C79" s="84"/>
      <c r="D79" s="84"/>
      <c r="E79" s="84"/>
      <c r="F79" s="84"/>
      <c r="G79" s="84"/>
      <c r="H79" s="84"/>
      <c r="I79" s="84"/>
      <c r="J79" s="84"/>
      <c r="K79" s="84"/>
      <c r="L79" s="84"/>
      <c r="M79" s="84"/>
      <c r="N79" s="84"/>
      <c r="O79" s="84"/>
      <c r="P79" s="84"/>
      <c r="Q79" s="84"/>
      <c r="R79" s="84"/>
      <c r="S79" s="84"/>
      <c r="T79" s="84"/>
      <c r="U79" s="84"/>
      <c r="V79" s="84"/>
      <c r="W79" s="84"/>
    </row>
    <row r="80" spans="1:23" ht="15.75" customHeight="1">
      <c r="A80" s="84"/>
      <c r="B80" s="84"/>
      <c r="C80" s="84"/>
      <c r="D80" s="84"/>
      <c r="E80" s="84"/>
      <c r="F80" s="84"/>
      <c r="G80" s="84"/>
      <c r="H80" s="84"/>
      <c r="I80" s="84"/>
      <c r="J80" s="84"/>
      <c r="K80" s="84"/>
      <c r="L80" s="84"/>
      <c r="M80" s="84"/>
      <c r="N80" s="84"/>
      <c r="O80" s="84"/>
      <c r="P80" s="84"/>
      <c r="Q80" s="84"/>
      <c r="R80" s="84"/>
      <c r="S80" s="84"/>
      <c r="T80" s="84"/>
      <c r="U80" s="84"/>
      <c r="V80" s="84"/>
      <c r="W80" s="84"/>
    </row>
    <row r="81" spans="1:23" ht="15.75" customHeight="1">
      <c r="A81" s="84"/>
      <c r="B81" s="84"/>
      <c r="C81" s="84"/>
      <c r="D81" s="84"/>
      <c r="E81" s="84"/>
      <c r="F81" s="84"/>
      <c r="G81" s="84"/>
      <c r="H81" s="84"/>
      <c r="I81" s="84"/>
      <c r="J81" s="84"/>
      <c r="K81" s="84"/>
      <c r="L81" s="84"/>
      <c r="M81" s="84"/>
      <c r="N81" s="84"/>
      <c r="O81" s="84"/>
      <c r="P81" s="84"/>
      <c r="Q81" s="84"/>
      <c r="R81" s="84"/>
      <c r="S81" s="84"/>
      <c r="T81" s="84"/>
      <c r="U81" s="84"/>
      <c r="V81" s="84"/>
      <c r="W81" s="84"/>
    </row>
    <row r="82" spans="1:23" ht="15.75" customHeight="1">
      <c r="A82" s="84"/>
      <c r="B82" s="84"/>
      <c r="C82" s="84"/>
      <c r="D82" s="84"/>
      <c r="E82" s="84"/>
      <c r="F82" s="84"/>
      <c r="G82" s="84"/>
      <c r="H82" s="84"/>
      <c r="I82" s="84"/>
      <c r="J82" s="84"/>
      <c r="K82" s="84"/>
      <c r="L82" s="84"/>
      <c r="M82" s="84"/>
      <c r="N82" s="84"/>
      <c r="O82" s="84"/>
      <c r="P82" s="84"/>
      <c r="Q82" s="84"/>
      <c r="R82" s="84"/>
      <c r="S82" s="84"/>
      <c r="T82" s="84"/>
      <c r="U82" s="84"/>
      <c r="V82" s="84"/>
      <c r="W82" s="84"/>
    </row>
    <row r="83" spans="1:23" ht="15.75" customHeight="1">
      <c r="A83" s="84"/>
      <c r="B83" s="84"/>
      <c r="C83" s="84"/>
      <c r="D83" s="84"/>
      <c r="E83" s="84"/>
      <c r="F83" s="84"/>
      <c r="G83" s="84"/>
      <c r="H83" s="84"/>
      <c r="I83" s="84"/>
      <c r="J83" s="84"/>
      <c r="K83" s="84"/>
      <c r="L83" s="84"/>
      <c r="M83" s="84"/>
      <c r="N83" s="84"/>
      <c r="O83" s="84"/>
      <c r="P83" s="84"/>
      <c r="Q83" s="84"/>
      <c r="R83" s="84"/>
      <c r="S83" s="84"/>
      <c r="T83" s="84"/>
      <c r="U83" s="84"/>
      <c r="V83" s="84"/>
      <c r="W83" s="84"/>
    </row>
    <row r="84" spans="1:23" ht="15.75" customHeight="1">
      <c r="A84" s="84"/>
      <c r="B84" s="84"/>
      <c r="C84" s="84"/>
      <c r="D84" s="84"/>
      <c r="E84" s="84"/>
      <c r="F84" s="84"/>
      <c r="G84" s="84"/>
      <c r="H84" s="84"/>
      <c r="I84" s="84"/>
      <c r="J84" s="84"/>
      <c r="K84" s="84"/>
      <c r="L84" s="84"/>
      <c r="M84" s="84"/>
      <c r="N84" s="84"/>
      <c r="O84" s="84"/>
      <c r="P84" s="84"/>
      <c r="Q84" s="84"/>
      <c r="R84" s="84"/>
      <c r="S84" s="84"/>
      <c r="T84" s="84"/>
      <c r="U84" s="84"/>
      <c r="V84" s="84"/>
      <c r="W84" s="84"/>
    </row>
    <row r="85" spans="1:23" ht="15.75" customHeight="1">
      <c r="A85" s="84"/>
      <c r="B85" s="84"/>
      <c r="C85" s="84"/>
      <c r="D85" s="84"/>
      <c r="E85" s="84"/>
      <c r="F85" s="84"/>
      <c r="G85" s="84"/>
      <c r="H85" s="84"/>
      <c r="I85" s="84"/>
      <c r="J85" s="84"/>
      <c r="K85" s="84"/>
      <c r="L85" s="84"/>
      <c r="M85" s="84"/>
      <c r="N85" s="84"/>
      <c r="O85" s="84"/>
      <c r="P85" s="84"/>
      <c r="Q85" s="84"/>
      <c r="R85" s="84"/>
      <c r="S85" s="84"/>
      <c r="T85" s="84"/>
      <c r="U85" s="84"/>
      <c r="V85" s="84"/>
      <c r="W85" s="84"/>
    </row>
    <row r="86" spans="1:23" ht="15.75" customHeight="1">
      <c r="A86" s="84"/>
      <c r="B86" s="84"/>
      <c r="C86" s="84"/>
      <c r="D86" s="84"/>
      <c r="E86" s="84"/>
      <c r="F86" s="84"/>
      <c r="G86" s="84"/>
      <c r="H86" s="84"/>
      <c r="I86" s="84"/>
      <c r="J86" s="84"/>
      <c r="K86" s="84"/>
      <c r="L86" s="84"/>
      <c r="M86" s="84"/>
      <c r="N86" s="84"/>
      <c r="O86" s="84"/>
      <c r="P86" s="84"/>
      <c r="Q86" s="84"/>
      <c r="R86" s="84"/>
      <c r="S86" s="84"/>
      <c r="T86" s="84"/>
      <c r="U86" s="84"/>
      <c r="V86" s="84"/>
      <c r="W86" s="84"/>
    </row>
    <row r="87" spans="1:23" ht="15.75" customHeight="1">
      <c r="A87" s="84"/>
      <c r="B87" s="84"/>
      <c r="C87" s="84"/>
      <c r="D87" s="84"/>
      <c r="E87" s="84"/>
      <c r="F87" s="84"/>
      <c r="G87" s="84"/>
      <c r="H87" s="84"/>
      <c r="I87" s="84"/>
      <c r="J87" s="84"/>
      <c r="K87" s="84"/>
      <c r="L87" s="84"/>
      <c r="M87" s="84"/>
      <c r="N87" s="84"/>
      <c r="O87" s="84"/>
      <c r="P87" s="84"/>
      <c r="Q87" s="84"/>
      <c r="R87" s="84"/>
      <c r="S87" s="84"/>
      <c r="T87" s="84"/>
      <c r="U87" s="84"/>
      <c r="V87" s="84"/>
      <c r="W87" s="84"/>
    </row>
    <row r="88" spans="1:23" ht="15.75" customHeight="1">
      <c r="A88" s="84"/>
      <c r="B88" s="84"/>
      <c r="C88" s="84"/>
      <c r="D88" s="84"/>
      <c r="E88" s="84"/>
      <c r="F88" s="84"/>
      <c r="G88" s="84"/>
      <c r="H88" s="84"/>
      <c r="I88" s="84"/>
      <c r="J88" s="84"/>
      <c r="K88" s="84"/>
      <c r="L88" s="84"/>
      <c r="M88" s="84"/>
      <c r="N88" s="84"/>
      <c r="O88" s="84"/>
      <c r="P88" s="84"/>
      <c r="Q88" s="84"/>
      <c r="R88" s="84"/>
      <c r="S88" s="84"/>
      <c r="T88" s="84"/>
      <c r="U88" s="84"/>
      <c r="V88" s="84"/>
      <c r="W88" s="84"/>
    </row>
    <row r="89" spans="1:23" ht="15.75" customHeight="1">
      <c r="A89" s="84"/>
      <c r="B89" s="84"/>
      <c r="C89" s="84"/>
      <c r="D89" s="84"/>
      <c r="E89" s="84"/>
      <c r="F89" s="84"/>
      <c r="G89" s="84"/>
      <c r="H89" s="84"/>
      <c r="I89" s="84"/>
      <c r="J89" s="84"/>
      <c r="K89" s="84"/>
      <c r="L89" s="84"/>
      <c r="M89" s="84"/>
      <c r="N89" s="84"/>
      <c r="O89" s="84"/>
      <c r="P89" s="84"/>
      <c r="Q89" s="84"/>
      <c r="R89" s="84"/>
      <c r="S89" s="84"/>
      <c r="T89" s="84"/>
      <c r="U89" s="84"/>
      <c r="V89" s="84"/>
      <c r="W89" s="84"/>
    </row>
    <row r="90" spans="1:23" ht="15.75" customHeight="1">
      <c r="A90" s="84"/>
      <c r="B90" s="84"/>
      <c r="C90" s="84"/>
      <c r="D90" s="84"/>
      <c r="E90" s="84"/>
      <c r="F90" s="84"/>
      <c r="G90" s="84"/>
      <c r="H90" s="84"/>
      <c r="I90" s="84"/>
      <c r="J90" s="84"/>
      <c r="K90" s="84"/>
      <c r="L90" s="84"/>
      <c r="M90" s="84"/>
      <c r="N90" s="84"/>
      <c r="O90" s="84"/>
      <c r="P90" s="84"/>
      <c r="Q90" s="84"/>
      <c r="R90" s="84"/>
      <c r="S90" s="84"/>
      <c r="T90" s="84"/>
      <c r="U90" s="84"/>
      <c r="V90" s="84"/>
      <c r="W90" s="84"/>
    </row>
    <row r="91" spans="1:23" ht="15.75" customHeight="1">
      <c r="A91" s="84"/>
      <c r="B91" s="84"/>
      <c r="C91" s="84"/>
      <c r="D91" s="84"/>
      <c r="E91" s="84"/>
      <c r="F91" s="84"/>
      <c r="G91" s="84"/>
      <c r="H91" s="84"/>
      <c r="I91" s="84"/>
      <c r="J91" s="84"/>
      <c r="K91" s="84"/>
      <c r="L91" s="84"/>
      <c r="M91" s="84"/>
      <c r="N91" s="84"/>
      <c r="O91" s="84"/>
      <c r="P91" s="84"/>
      <c r="Q91" s="84"/>
      <c r="R91" s="84"/>
      <c r="S91" s="84"/>
      <c r="T91" s="84"/>
      <c r="U91" s="84"/>
      <c r="V91" s="84"/>
      <c r="W91" s="84"/>
    </row>
    <row r="92" spans="1:23" ht="15.75" customHeight="1">
      <c r="A92" s="84"/>
      <c r="B92" s="84"/>
      <c r="C92" s="84"/>
      <c r="D92" s="84"/>
      <c r="E92" s="84"/>
      <c r="F92" s="84"/>
      <c r="G92" s="84"/>
      <c r="H92" s="84"/>
      <c r="I92" s="84"/>
      <c r="J92" s="84"/>
      <c r="K92" s="84"/>
      <c r="L92" s="84"/>
      <c r="M92" s="84"/>
      <c r="N92" s="84"/>
      <c r="O92" s="84"/>
      <c r="P92" s="84"/>
      <c r="Q92" s="84"/>
      <c r="R92" s="84"/>
      <c r="S92" s="84"/>
      <c r="T92" s="84"/>
      <c r="U92" s="84"/>
      <c r="V92" s="84"/>
      <c r="W92" s="84"/>
    </row>
    <row r="93" spans="1:23" ht="15.75" customHeight="1">
      <c r="A93" s="84"/>
      <c r="B93" s="84"/>
      <c r="C93" s="84"/>
      <c r="D93" s="84"/>
      <c r="E93" s="84"/>
      <c r="F93" s="84"/>
      <c r="G93" s="84"/>
      <c r="H93" s="84"/>
      <c r="I93" s="84"/>
      <c r="J93" s="84"/>
      <c r="K93" s="84"/>
      <c r="L93" s="84"/>
      <c r="M93" s="84"/>
      <c r="N93" s="84"/>
      <c r="O93" s="84"/>
      <c r="P93" s="84"/>
      <c r="Q93" s="84"/>
      <c r="R93" s="84"/>
      <c r="S93" s="84"/>
      <c r="T93" s="84"/>
      <c r="U93" s="84"/>
      <c r="V93" s="84"/>
      <c r="W93" s="84"/>
    </row>
    <row r="94" spans="1:23" ht="15.75" customHeight="1">
      <c r="A94" s="84"/>
      <c r="B94" s="84"/>
      <c r="C94" s="84"/>
      <c r="D94" s="84"/>
      <c r="E94" s="84"/>
      <c r="F94" s="84"/>
      <c r="G94" s="84"/>
      <c r="H94" s="84"/>
      <c r="I94" s="84"/>
      <c r="J94" s="84"/>
      <c r="K94" s="84"/>
      <c r="L94" s="84"/>
      <c r="M94" s="84"/>
      <c r="N94" s="84"/>
      <c r="O94" s="84"/>
      <c r="P94" s="84"/>
      <c r="Q94" s="84"/>
      <c r="R94" s="84"/>
      <c r="S94" s="84"/>
      <c r="T94" s="84"/>
      <c r="U94" s="84"/>
      <c r="V94" s="84"/>
      <c r="W94" s="84"/>
    </row>
    <row r="95" spans="1:23" ht="15.75" customHeight="1">
      <c r="A95" s="84"/>
      <c r="B95" s="84"/>
      <c r="C95" s="84"/>
      <c r="D95" s="84"/>
      <c r="E95" s="84"/>
      <c r="F95" s="84"/>
      <c r="G95" s="84"/>
      <c r="H95" s="84"/>
      <c r="I95" s="84"/>
      <c r="J95" s="84"/>
      <c r="K95" s="84"/>
      <c r="L95" s="84"/>
      <c r="M95" s="84"/>
      <c r="N95" s="84"/>
      <c r="O95" s="84"/>
      <c r="P95" s="84"/>
      <c r="Q95" s="84"/>
      <c r="R95" s="84"/>
      <c r="S95" s="84"/>
      <c r="T95" s="84"/>
      <c r="U95" s="84"/>
      <c r="V95" s="84"/>
      <c r="W95" s="84"/>
    </row>
    <row r="96" spans="1:23" ht="15.75" customHeight="1">
      <c r="A96" s="84"/>
      <c r="B96" s="84"/>
      <c r="C96" s="84"/>
      <c r="D96" s="84"/>
      <c r="E96" s="84"/>
      <c r="F96" s="84"/>
      <c r="G96" s="84"/>
      <c r="H96" s="84"/>
      <c r="I96" s="84"/>
      <c r="J96" s="84"/>
      <c r="K96" s="84"/>
      <c r="L96" s="84"/>
      <c r="M96" s="84"/>
      <c r="N96" s="84"/>
      <c r="O96" s="84"/>
      <c r="P96" s="84"/>
      <c r="Q96" s="84"/>
      <c r="R96" s="84"/>
      <c r="S96" s="84"/>
      <c r="T96" s="84"/>
      <c r="U96" s="84"/>
      <c r="V96" s="84"/>
      <c r="W96" s="84"/>
    </row>
    <row r="97" spans="1:23" ht="15.75" customHeight="1">
      <c r="A97" s="84"/>
      <c r="B97" s="84"/>
      <c r="C97" s="84"/>
      <c r="D97" s="84"/>
      <c r="E97" s="84"/>
      <c r="F97" s="84"/>
      <c r="G97" s="84"/>
      <c r="H97" s="84"/>
      <c r="I97" s="84"/>
      <c r="J97" s="84"/>
      <c r="K97" s="84"/>
      <c r="L97" s="84"/>
      <c r="M97" s="84"/>
      <c r="N97" s="84"/>
      <c r="O97" s="84"/>
      <c r="P97" s="84"/>
      <c r="Q97" s="84"/>
      <c r="R97" s="84"/>
      <c r="S97" s="84"/>
      <c r="T97" s="84"/>
      <c r="U97" s="84"/>
      <c r="V97" s="84"/>
      <c r="W97" s="84"/>
    </row>
    <row r="98" spans="1:23" ht="15.75" customHeight="1">
      <c r="A98" s="84"/>
      <c r="B98" s="84"/>
      <c r="C98" s="84"/>
      <c r="D98" s="84"/>
      <c r="E98" s="84"/>
      <c r="F98" s="84"/>
      <c r="G98" s="84"/>
      <c r="H98" s="84"/>
      <c r="I98" s="84"/>
      <c r="J98" s="84"/>
      <c r="K98" s="84"/>
      <c r="L98" s="84"/>
      <c r="M98" s="84"/>
      <c r="N98" s="84"/>
      <c r="O98" s="84"/>
      <c r="P98" s="84"/>
      <c r="Q98" s="84"/>
      <c r="R98" s="84"/>
      <c r="S98" s="84"/>
      <c r="T98" s="84"/>
      <c r="U98" s="84"/>
      <c r="V98" s="84"/>
      <c r="W98" s="84"/>
    </row>
    <row r="99" spans="1:23" ht="15.75" customHeight="1">
      <c r="A99" s="84"/>
      <c r="B99" s="84"/>
      <c r="C99" s="84"/>
      <c r="D99" s="84"/>
      <c r="E99" s="84"/>
      <c r="F99" s="84"/>
      <c r="G99" s="84"/>
      <c r="H99" s="84"/>
      <c r="I99" s="84"/>
      <c r="J99" s="84"/>
      <c r="K99" s="84"/>
      <c r="L99" s="84"/>
      <c r="M99" s="84"/>
      <c r="N99" s="84"/>
      <c r="O99" s="84"/>
      <c r="P99" s="84"/>
      <c r="Q99" s="84"/>
      <c r="R99" s="84"/>
      <c r="S99" s="84"/>
      <c r="T99" s="84"/>
      <c r="U99" s="84"/>
      <c r="V99" s="84"/>
      <c r="W99" s="84"/>
    </row>
    <row r="100" spans="1:23" ht="15.75" customHeight="1">
      <c r="A100" s="84"/>
      <c r="B100" s="84"/>
      <c r="C100" s="84"/>
      <c r="D100" s="84"/>
      <c r="E100" s="84"/>
      <c r="F100" s="84"/>
      <c r="G100" s="84"/>
      <c r="H100" s="84"/>
      <c r="I100" s="84"/>
      <c r="J100" s="84"/>
      <c r="K100" s="84"/>
      <c r="L100" s="84"/>
      <c r="M100" s="84"/>
      <c r="N100" s="84"/>
      <c r="O100" s="84"/>
      <c r="P100" s="84"/>
      <c r="Q100" s="84"/>
      <c r="R100" s="84"/>
      <c r="S100" s="84"/>
      <c r="T100" s="84"/>
      <c r="U100" s="84"/>
      <c r="V100" s="84"/>
      <c r="W100" s="84"/>
    </row>
    <row r="101" spans="1:23" ht="15.75" customHeight="1">
      <c r="A101" s="84"/>
      <c r="B101" s="84"/>
      <c r="C101" s="84"/>
      <c r="D101" s="84"/>
      <c r="E101" s="84"/>
      <c r="F101" s="84"/>
      <c r="G101" s="84"/>
      <c r="H101" s="84"/>
      <c r="I101" s="84"/>
      <c r="J101" s="84"/>
      <c r="K101" s="84"/>
      <c r="L101" s="84"/>
      <c r="M101" s="84"/>
      <c r="N101" s="84"/>
      <c r="O101" s="84"/>
      <c r="P101" s="84"/>
      <c r="Q101" s="84"/>
      <c r="R101" s="84"/>
      <c r="S101" s="84"/>
      <c r="T101" s="84"/>
      <c r="U101" s="84"/>
      <c r="V101" s="84"/>
      <c r="W101" s="84"/>
    </row>
    <row r="102" spans="1:23" ht="15.75" customHeight="1">
      <c r="A102" s="84"/>
      <c r="B102" s="84"/>
      <c r="C102" s="84"/>
      <c r="D102" s="84"/>
      <c r="E102" s="84"/>
      <c r="F102" s="84"/>
      <c r="G102" s="84"/>
      <c r="H102" s="84"/>
      <c r="I102" s="84"/>
      <c r="J102" s="84"/>
      <c r="K102" s="84"/>
      <c r="L102" s="84"/>
      <c r="M102" s="84"/>
      <c r="N102" s="84"/>
      <c r="O102" s="84"/>
      <c r="P102" s="84"/>
      <c r="Q102" s="84"/>
      <c r="R102" s="84"/>
      <c r="S102" s="84"/>
      <c r="T102" s="84"/>
      <c r="U102" s="84"/>
      <c r="V102" s="84"/>
      <c r="W102" s="84"/>
    </row>
    <row r="103" spans="1:23" ht="15.75" customHeight="1">
      <c r="A103" s="84"/>
      <c r="B103" s="84"/>
      <c r="C103" s="84"/>
      <c r="D103" s="84"/>
      <c r="E103" s="84"/>
      <c r="F103" s="84"/>
      <c r="G103" s="84"/>
      <c r="H103" s="84"/>
      <c r="I103" s="84"/>
      <c r="J103" s="84"/>
      <c r="K103" s="84"/>
      <c r="L103" s="84"/>
      <c r="M103" s="84"/>
      <c r="N103" s="84"/>
      <c r="O103" s="84"/>
      <c r="P103" s="84"/>
      <c r="Q103" s="84"/>
      <c r="R103" s="84"/>
      <c r="S103" s="84"/>
      <c r="T103" s="84"/>
      <c r="U103" s="84"/>
      <c r="V103" s="84"/>
      <c r="W103" s="84"/>
    </row>
    <row r="104" spans="1:23" ht="15.75" customHeight="1">
      <c r="A104" s="84"/>
      <c r="B104" s="84"/>
      <c r="C104" s="84"/>
      <c r="D104" s="84"/>
      <c r="E104" s="84"/>
      <c r="F104" s="84"/>
      <c r="G104" s="84"/>
      <c r="H104" s="84"/>
      <c r="I104" s="84"/>
      <c r="J104" s="84"/>
      <c r="K104" s="84"/>
      <c r="L104" s="84"/>
      <c r="M104" s="84"/>
      <c r="N104" s="84"/>
      <c r="O104" s="84"/>
      <c r="P104" s="84"/>
      <c r="Q104" s="84"/>
      <c r="R104" s="84"/>
      <c r="S104" s="84"/>
      <c r="T104" s="84"/>
      <c r="U104" s="84"/>
      <c r="V104" s="84"/>
      <c r="W104" s="84"/>
    </row>
    <row r="105" spans="1:23" ht="15.75" customHeight="1">
      <c r="A105" s="84"/>
      <c r="B105" s="84"/>
      <c r="C105" s="84"/>
      <c r="D105" s="84"/>
      <c r="E105" s="84"/>
      <c r="F105" s="84"/>
      <c r="G105" s="84"/>
      <c r="H105" s="84"/>
      <c r="I105" s="84"/>
      <c r="J105" s="84"/>
      <c r="K105" s="84"/>
      <c r="L105" s="84"/>
      <c r="M105" s="84"/>
      <c r="N105" s="84"/>
      <c r="O105" s="84"/>
      <c r="P105" s="84"/>
      <c r="Q105" s="84"/>
      <c r="R105" s="84"/>
      <c r="S105" s="84"/>
      <c r="T105" s="84"/>
      <c r="U105" s="84"/>
      <c r="V105" s="84"/>
      <c r="W105" s="84"/>
    </row>
    <row r="106" spans="1:23" ht="15.75" customHeight="1">
      <c r="A106" s="84"/>
      <c r="B106" s="84"/>
      <c r="C106" s="84"/>
      <c r="D106" s="84"/>
      <c r="E106" s="84"/>
      <c r="F106" s="84"/>
      <c r="G106" s="84"/>
      <c r="H106" s="84"/>
      <c r="I106" s="84"/>
      <c r="J106" s="84"/>
      <c r="K106" s="84"/>
      <c r="L106" s="84"/>
      <c r="M106" s="84"/>
      <c r="N106" s="84"/>
      <c r="O106" s="84"/>
      <c r="P106" s="84"/>
      <c r="Q106" s="84"/>
      <c r="R106" s="84"/>
      <c r="S106" s="84"/>
      <c r="T106" s="84"/>
      <c r="U106" s="84"/>
      <c r="V106" s="84"/>
      <c r="W106" s="84"/>
    </row>
    <row r="107" spans="1:23" ht="15.75" customHeight="1">
      <c r="A107" s="84"/>
      <c r="B107" s="84"/>
      <c r="C107" s="84"/>
      <c r="D107" s="84"/>
      <c r="E107" s="84"/>
      <c r="F107" s="84"/>
      <c r="G107" s="84"/>
      <c r="H107" s="84"/>
      <c r="I107" s="84"/>
      <c r="J107" s="84"/>
      <c r="K107" s="84"/>
      <c r="L107" s="84"/>
      <c r="M107" s="84"/>
      <c r="N107" s="84"/>
      <c r="O107" s="84"/>
      <c r="P107" s="84"/>
      <c r="Q107" s="84"/>
      <c r="R107" s="84"/>
      <c r="S107" s="84"/>
      <c r="T107" s="84"/>
      <c r="U107" s="84"/>
      <c r="V107" s="84"/>
      <c r="W107" s="84"/>
    </row>
    <row r="108" spans="1:23" ht="15.75" customHeight="1">
      <c r="A108" s="84"/>
      <c r="B108" s="84"/>
      <c r="C108" s="84"/>
      <c r="D108" s="84"/>
      <c r="E108" s="84"/>
      <c r="F108" s="84"/>
      <c r="G108" s="84"/>
      <c r="H108" s="84"/>
      <c r="I108" s="84"/>
      <c r="J108" s="84"/>
      <c r="K108" s="84"/>
      <c r="L108" s="84"/>
      <c r="M108" s="84"/>
      <c r="N108" s="84"/>
      <c r="O108" s="84"/>
      <c r="P108" s="84"/>
      <c r="Q108" s="84"/>
      <c r="R108" s="84"/>
      <c r="S108" s="84"/>
      <c r="T108" s="84"/>
      <c r="U108" s="84"/>
      <c r="V108" s="84"/>
      <c r="W108" s="84"/>
    </row>
    <row r="109" spans="1:23" ht="15.75" customHeight="1">
      <c r="A109" s="84"/>
      <c r="B109" s="84"/>
      <c r="C109" s="84"/>
      <c r="D109" s="84"/>
      <c r="E109" s="84"/>
      <c r="F109" s="84"/>
      <c r="G109" s="84"/>
      <c r="H109" s="84"/>
      <c r="I109" s="84"/>
      <c r="J109" s="84"/>
      <c r="K109" s="84"/>
      <c r="L109" s="84"/>
      <c r="M109" s="84"/>
      <c r="N109" s="84"/>
      <c r="O109" s="84"/>
      <c r="P109" s="84"/>
      <c r="Q109" s="84"/>
      <c r="R109" s="84"/>
      <c r="S109" s="84"/>
      <c r="T109" s="84"/>
      <c r="U109" s="84"/>
      <c r="V109" s="84"/>
      <c r="W109" s="84"/>
    </row>
    <row r="110" spans="1:23" ht="15.75" customHeight="1">
      <c r="A110" s="84"/>
      <c r="B110" s="84"/>
      <c r="C110" s="84"/>
      <c r="D110" s="84"/>
      <c r="E110" s="84"/>
      <c r="F110" s="84"/>
      <c r="G110" s="84"/>
      <c r="H110" s="84"/>
      <c r="I110" s="84"/>
      <c r="J110" s="84"/>
      <c r="K110" s="84"/>
      <c r="L110" s="84"/>
      <c r="M110" s="84"/>
      <c r="N110" s="84"/>
      <c r="O110" s="84"/>
      <c r="P110" s="84"/>
      <c r="Q110" s="84"/>
      <c r="R110" s="84"/>
      <c r="S110" s="84"/>
      <c r="T110" s="84"/>
      <c r="U110" s="84"/>
      <c r="V110" s="84"/>
      <c r="W110" s="84"/>
    </row>
    <row r="111" spans="1:23" ht="15.75" customHeight="1">
      <c r="A111" s="84"/>
      <c r="B111" s="84"/>
      <c r="C111" s="84"/>
      <c r="D111" s="84"/>
      <c r="E111" s="84"/>
      <c r="F111" s="84"/>
      <c r="G111" s="84"/>
      <c r="H111" s="84"/>
      <c r="I111" s="84"/>
      <c r="J111" s="84"/>
      <c r="K111" s="84"/>
      <c r="L111" s="84"/>
      <c r="M111" s="84"/>
      <c r="N111" s="84"/>
      <c r="O111" s="84"/>
      <c r="P111" s="84"/>
      <c r="Q111" s="84"/>
      <c r="R111" s="84"/>
      <c r="S111" s="84"/>
      <c r="T111" s="84"/>
      <c r="U111" s="84"/>
      <c r="V111" s="84"/>
      <c r="W111" s="84"/>
    </row>
    <row r="112" spans="1:23" ht="15.75" customHeight="1">
      <c r="A112" s="84"/>
      <c r="B112" s="84"/>
      <c r="C112" s="84"/>
      <c r="D112" s="84"/>
      <c r="E112" s="84"/>
      <c r="F112" s="84"/>
      <c r="G112" s="84"/>
      <c r="H112" s="84"/>
      <c r="I112" s="84"/>
      <c r="J112" s="84"/>
      <c r="K112" s="84"/>
      <c r="L112" s="84"/>
      <c r="M112" s="84"/>
      <c r="N112" s="84"/>
      <c r="O112" s="84"/>
      <c r="P112" s="84"/>
      <c r="Q112" s="84"/>
      <c r="R112" s="84"/>
      <c r="S112" s="84"/>
      <c r="T112" s="84"/>
      <c r="U112" s="84"/>
      <c r="V112" s="84"/>
      <c r="W112" s="84"/>
    </row>
    <row r="113" spans="1:23" ht="15.75" customHeight="1">
      <c r="A113" s="84"/>
      <c r="B113" s="84"/>
      <c r="C113" s="84"/>
      <c r="D113" s="84"/>
      <c r="E113" s="84"/>
      <c r="F113" s="84"/>
      <c r="G113" s="84"/>
      <c r="H113" s="84"/>
      <c r="I113" s="84"/>
      <c r="J113" s="84"/>
      <c r="K113" s="84"/>
      <c r="L113" s="84"/>
      <c r="M113" s="84"/>
      <c r="N113" s="84"/>
      <c r="O113" s="84"/>
      <c r="P113" s="84"/>
      <c r="Q113" s="84"/>
      <c r="R113" s="84"/>
      <c r="S113" s="84"/>
      <c r="T113" s="84"/>
      <c r="U113" s="84"/>
      <c r="V113" s="84"/>
      <c r="W113" s="84"/>
    </row>
    <row r="114" spans="1:23" ht="15.75" customHeight="1">
      <c r="A114" s="84"/>
      <c r="B114" s="84"/>
      <c r="C114" s="84"/>
      <c r="D114" s="84"/>
      <c r="E114" s="84"/>
      <c r="F114" s="84"/>
      <c r="G114" s="84"/>
      <c r="H114" s="84"/>
      <c r="I114" s="84"/>
      <c r="J114" s="84"/>
      <c r="K114" s="84"/>
      <c r="L114" s="84"/>
      <c r="M114" s="84"/>
      <c r="N114" s="84"/>
      <c r="O114" s="84"/>
      <c r="P114" s="84"/>
      <c r="Q114" s="84"/>
      <c r="R114" s="84"/>
      <c r="S114" s="84"/>
      <c r="T114" s="84"/>
      <c r="U114" s="84"/>
      <c r="V114" s="84"/>
      <c r="W114" s="84"/>
    </row>
    <row r="115" spans="1:23" ht="15.75" customHeight="1">
      <c r="A115" s="84"/>
      <c r="B115" s="84"/>
      <c r="C115" s="84"/>
      <c r="D115" s="84"/>
      <c r="E115" s="84"/>
      <c r="F115" s="84"/>
      <c r="G115" s="84"/>
      <c r="H115" s="84"/>
      <c r="I115" s="84"/>
      <c r="J115" s="84"/>
      <c r="K115" s="84"/>
      <c r="L115" s="84"/>
      <c r="M115" s="84"/>
      <c r="N115" s="84"/>
      <c r="O115" s="84"/>
      <c r="P115" s="84"/>
      <c r="Q115" s="84"/>
      <c r="R115" s="84"/>
      <c r="S115" s="84"/>
      <c r="T115" s="84"/>
      <c r="U115" s="84"/>
      <c r="V115" s="84"/>
      <c r="W115" s="84"/>
    </row>
    <row r="116" spans="1:23" ht="15.75" customHeight="1">
      <c r="A116" s="84"/>
      <c r="B116" s="84"/>
      <c r="C116" s="84"/>
      <c r="D116" s="84"/>
      <c r="E116" s="84"/>
      <c r="F116" s="84"/>
      <c r="G116" s="84"/>
      <c r="H116" s="84"/>
      <c r="I116" s="84"/>
      <c r="J116" s="84"/>
      <c r="K116" s="84"/>
      <c r="L116" s="84"/>
      <c r="M116" s="84"/>
      <c r="N116" s="84"/>
      <c r="O116" s="84"/>
      <c r="P116" s="84"/>
      <c r="Q116" s="84"/>
      <c r="R116" s="84"/>
      <c r="S116" s="84"/>
      <c r="T116" s="84"/>
      <c r="U116" s="84"/>
      <c r="V116" s="84"/>
      <c r="W116" s="84"/>
    </row>
    <row r="117" spans="1:23" ht="15.75" customHeight="1">
      <c r="A117" s="84"/>
      <c r="B117" s="84"/>
      <c r="C117" s="84"/>
      <c r="D117" s="84"/>
      <c r="E117" s="84"/>
      <c r="F117" s="84"/>
      <c r="G117" s="84"/>
      <c r="H117" s="84"/>
      <c r="I117" s="84"/>
      <c r="J117" s="84"/>
      <c r="K117" s="84"/>
      <c r="L117" s="84"/>
      <c r="M117" s="84"/>
      <c r="N117" s="84"/>
      <c r="O117" s="84"/>
      <c r="P117" s="84"/>
      <c r="Q117" s="84"/>
      <c r="R117" s="84"/>
      <c r="S117" s="84"/>
      <c r="T117" s="84"/>
      <c r="U117" s="84"/>
      <c r="V117" s="84"/>
      <c r="W117" s="84"/>
    </row>
    <row r="118" spans="1:23" ht="15.75" customHeight="1">
      <c r="A118" s="84"/>
      <c r="B118" s="84"/>
      <c r="C118" s="84"/>
      <c r="D118" s="84"/>
      <c r="E118" s="84"/>
      <c r="F118" s="84"/>
      <c r="G118" s="84"/>
      <c r="H118" s="84"/>
      <c r="I118" s="84"/>
      <c r="J118" s="84"/>
      <c r="K118" s="84"/>
      <c r="L118" s="84"/>
      <c r="M118" s="84"/>
      <c r="N118" s="84"/>
      <c r="O118" s="84"/>
      <c r="P118" s="84"/>
      <c r="Q118" s="84"/>
      <c r="R118" s="84"/>
      <c r="S118" s="84"/>
      <c r="T118" s="84"/>
      <c r="U118" s="84"/>
      <c r="V118" s="84"/>
      <c r="W118" s="84"/>
    </row>
    <row r="119" spans="1:23" ht="15.75" customHeight="1">
      <c r="A119" s="84"/>
      <c r="B119" s="84"/>
      <c r="C119" s="84"/>
      <c r="D119" s="84"/>
      <c r="E119" s="84"/>
      <c r="F119" s="84"/>
      <c r="G119" s="84"/>
      <c r="H119" s="84"/>
      <c r="I119" s="84"/>
      <c r="J119" s="84"/>
      <c r="K119" s="84"/>
      <c r="L119" s="84"/>
      <c r="M119" s="84"/>
      <c r="N119" s="84"/>
      <c r="O119" s="84"/>
      <c r="P119" s="84"/>
      <c r="Q119" s="84"/>
      <c r="R119" s="84"/>
      <c r="S119" s="84"/>
      <c r="T119" s="84"/>
      <c r="U119" s="84"/>
      <c r="V119" s="84"/>
      <c r="W119" s="84"/>
    </row>
    <row r="120" spans="1:23" ht="15.75" customHeight="1">
      <c r="A120" s="84"/>
      <c r="B120" s="84"/>
      <c r="C120" s="84"/>
      <c r="D120" s="84"/>
      <c r="E120" s="84"/>
      <c r="F120" s="84"/>
      <c r="G120" s="84"/>
      <c r="H120" s="84"/>
      <c r="I120" s="84"/>
      <c r="J120" s="84"/>
      <c r="K120" s="84"/>
      <c r="L120" s="84"/>
      <c r="M120" s="84"/>
      <c r="N120" s="84"/>
      <c r="O120" s="84"/>
      <c r="P120" s="84"/>
      <c r="Q120" s="84"/>
      <c r="R120" s="84"/>
      <c r="S120" s="84"/>
      <c r="T120" s="84"/>
      <c r="U120" s="84"/>
      <c r="V120" s="84"/>
      <c r="W120" s="84"/>
    </row>
    <row r="121" spans="1:23" ht="15.75" customHeight="1">
      <c r="A121" s="84"/>
      <c r="B121" s="84"/>
      <c r="C121" s="84"/>
      <c r="D121" s="84"/>
      <c r="E121" s="84"/>
      <c r="F121" s="84"/>
      <c r="G121" s="84"/>
      <c r="H121" s="84"/>
      <c r="I121" s="84"/>
      <c r="J121" s="84"/>
      <c r="K121" s="84"/>
      <c r="L121" s="84"/>
      <c r="M121" s="84"/>
      <c r="N121" s="84"/>
      <c r="O121" s="84"/>
      <c r="P121" s="84"/>
      <c r="Q121" s="84"/>
      <c r="R121" s="84"/>
      <c r="S121" s="84"/>
      <c r="T121" s="84"/>
      <c r="U121" s="84"/>
      <c r="V121" s="84"/>
      <c r="W121" s="84"/>
    </row>
    <row r="122" spans="1:23" ht="15.75" customHeight="1">
      <c r="A122" s="84"/>
      <c r="B122" s="84"/>
      <c r="C122" s="84"/>
      <c r="D122" s="84"/>
      <c r="E122" s="84"/>
      <c r="F122" s="84"/>
      <c r="G122" s="84"/>
      <c r="H122" s="84"/>
      <c r="I122" s="84"/>
      <c r="J122" s="84"/>
      <c r="K122" s="84"/>
      <c r="L122" s="84"/>
      <c r="M122" s="84"/>
      <c r="N122" s="84"/>
      <c r="O122" s="84"/>
      <c r="P122" s="84"/>
      <c r="Q122" s="84"/>
      <c r="R122" s="84"/>
      <c r="S122" s="84"/>
      <c r="T122" s="84"/>
      <c r="U122" s="84"/>
      <c r="V122" s="84"/>
      <c r="W122" s="84"/>
    </row>
    <row r="123" spans="1:23" ht="15.75" customHeight="1">
      <c r="A123" s="84"/>
      <c r="B123" s="84"/>
      <c r="C123" s="84"/>
      <c r="D123" s="84"/>
      <c r="E123" s="84"/>
      <c r="F123" s="84"/>
      <c r="G123" s="84"/>
      <c r="H123" s="84"/>
      <c r="I123" s="84"/>
      <c r="J123" s="84"/>
      <c r="K123" s="84"/>
      <c r="L123" s="84"/>
      <c r="M123" s="84"/>
      <c r="N123" s="84"/>
      <c r="O123" s="84"/>
      <c r="P123" s="84"/>
      <c r="Q123" s="84"/>
      <c r="R123" s="84"/>
      <c r="S123" s="84"/>
      <c r="T123" s="84"/>
      <c r="U123" s="84"/>
      <c r="V123" s="84"/>
      <c r="W123" s="84"/>
    </row>
    <row r="124" spans="1:23" ht="15.75" customHeight="1">
      <c r="A124" s="84"/>
      <c r="B124" s="84"/>
      <c r="C124" s="84"/>
      <c r="D124" s="84"/>
      <c r="E124" s="84"/>
      <c r="F124" s="84"/>
      <c r="G124" s="84"/>
      <c r="H124" s="84"/>
      <c r="I124" s="84"/>
      <c r="J124" s="84"/>
      <c r="K124" s="84"/>
      <c r="L124" s="84"/>
      <c r="M124" s="84"/>
      <c r="N124" s="84"/>
      <c r="O124" s="84"/>
      <c r="P124" s="84"/>
      <c r="Q124" s="84"/>
      <c r="R124" s="84"/>
      <c r="S124" s="84"/>
      <c r="T124" s="84"/>
      <c r="U124" s="84"/>
      <c r="V124" s="84"/>
      <c r="W124" s="84"/>
    </row>
    <row r="125" spans="1:23" ht="15.75" customHeight="1">
      <c r="A125" s="84"/>
      <c r="B125" s="84"/>
      <c r="C125" s="84"/>
      <c r="D125" s="84"/>
      <c r="E125" s="84"/>
      <c r="F125" s="84"/>
      <c r="G125" s="84"/>
      <c r="H125" s="84"/>
      <c r="I125" s="84"/>
      <c r="J125" s="84"/>
      <c r="K125" s="84"/>
      <c r="L125" s="84"/>
      <c r="M125" s="84"/>
      <c r="N125" s="84"/>
      <c r="O125" s="84"/>
      <c r="P125" s="84"/>
      <c r="Q125" s="84"/>
      <c r="R125" s="84"/>
      <c r="S125" s="84"/>
      <c r="T125" s="84"/>
      <c r="U125" s="84"/>
      <c r="V125" s="84"/>
      <c r="W125" s="84"/>
    </row>
    <row r="126" spans="1:23" ht="15.75" customHeight="1">
      <c r="A126" s="84"/>
      <c r="B126" s="84"/>
      <c r="C126" s="84"/>
      <c r="D126" s="84"/>
      <c r="E126" s="84"/>
      <c r="F126" s="84"/>
      <c r="G126" s="84"/>
      <c r="H126" s="84"/>
      <c r="I126" s="84"/>
      <c r="J126" s="84"/>
      <c r="K126" s="84"/>
      <c r="L126" s="84"/>
      <c r="M126" s="84"/>
      <c r="N126" s="84"/>
      <c r="O126" s="84"/>
      <c r="P126" s="84"/>
      <c r="Q126" s="84"/>
      <c r="R126" s="84"/>
      <c r="S126" s="84"/>
      <c r="T126" s="84"/>
      <c r="U126" s="84"/>
      <c r="V126" s="84"/>
      <c r="W126" s="84"/>
    </row>
    <row r="127" spans="1:23" ht="15.75" customHeight="1">
      <c r="A127" s="84"/>
      <c r="B127" s="84"/>
      <c r="C127" s="84"/>
      <c r="D127" s="84"/>
      <c r="E127" s="84"/>
      <c r="F127" s="84"/>
      <c r="G127" s="84"/>
      <c r="H127" s="84"/>
      <c r="I127" s="84"/>
      <c r="J127" s="84"/>
      <c r="K127" s="84"/>
      <c r="L127" s="84"/>
      <c r="M127" s="84"/>
      <c r="N127" s="84"/>
      <c r="O127" s="84"/>
      <c r="P127" s="84"/>
      <c r="Q127" s="84"/>
      <c r="R127" s="84"/>
      <c r="S127" s="84"/>
      <c r="T127" s="84"/>
      <c r="U127" s="84"/>
      <c r="V127" s="84"/>
      <c r="W127" s="84"/>
    </row>
    <row r="128" spans="1:23" ht="15.75" customHeight="1">
      <c r="A128" s="84"/>
      <c r="B128" s="84"/>
      <c r="C128" s="84"/>
      <c r="D128" s="84"/>
      <c r="E128" s="84"/>
      <c r="F128" s="84"/>
      <c r="G128" s="84"/>
      <c r="H128" s="84"/>
      <c r="I128" s="84"/>
      <c r="J128" s="84"/>
      <c r="K128" s="84"/>
      <c r="L128" s="84"/>
      <c r="M128" s="84"/>
      <c r="N128" s="84"/>
      <c r="O128" s="84"/>
      <c r="P128" s="84"/>
      <c r="Q128" s="84"/>
      <c r="R128" s="84"/>
      <c r="S128" s="84"/>
      <c r="T128" s="84"/>
      <c r="U128" s="84"/>
      <c r="V128" s="84"/>
      <c r="W128" s="84"/>
    </row>
    <row r="129" spans="1:23" ht="15.75" customHeight="1">
      <c r="A129" s="84"/>
      <c r="B129" s="84"/>
      <c r="C129" s="84"/>
      <c r="D129" s="84"/>
      <c r="E129" s="84"/>
      <c r="F129" s="84"/>
      <c r="G129" s="84"/>
      <c r="H129" s="84"/>
      <c r="I129" s="84"/>
      <c r="J129" s="84"/>
      <c r="K129" s="84"/>
      <c r="L129" s="84"/>
      <c r="M129" s="84"/>
      <c r="N129" s="84"/>
      <c r="O129" s="84"/>
      <c r="P129" s="84"/>
      <c r="Q129" s="84"/>
      <c r="R129" s="84"/>
      <c r="S129" s="84"/>
      <c r="T129" s="84"/>
      <c r="U129" s="84"/>
      <c r="V129" s="84"/>
      <c r="W129" s="84"/>
    </row>
    <row r="130" spans="1:23" ht="15.75" customHeight="1">
      <c r="A130" s="84"/>
      <c r="B130" s="84"/>
      <c r="C130" s="84"/>
      <c r="D130" s="84"/>
      <c r="E130" s="84"/>
      <c r="F130" s="84"/>
      <c r="G130" s="84"/>
      <c r="H130" s="84"/>
      <c r="I130" s="84"/>
      <c r="J130" s="84"/>
      <c r="K130" s="84"/>
      <c r="L130" s="84"/>
      <c r="M130" s="84"/>
      <c r="N130" s="84"/>
      <c r="O130" s="84"/>
      <c r="P130" s="84"/>
      <c r="Q130" s="84"/>
      <c r="R130" s="84"/>
      <c r="S130" s="84"/>
      <c r="T130" s="84"/>
      <c r="U130" s="84"/>
      <c r="V130" s="84"/>
      <c r="W130" s="84"/>
    </row>
    <row r="131" spans="1:23" ht="15.75" customHeight="1">
      <c r="A131" s="84"/>
      <c r="B131" s="84"/>
      <c r="C131" s="84"/>
      <c r="D131" s="84"/>
      <c r="E131" s="84"/>
      <c r="F131" s="84"/>
      <c r="G131" s="84"/>
      <c r="H131" s="84"/>
      <c r="I131" s="84"/>
      <c r="J131" s="84"/>
      <c r="K131" s="84"/>
      <c r="L131" s="84"/>
      <c r="M131" s="84"/>
      <c r="N131" s="84"/>
      <c r="O131" s="84"/>
      <c r="P131" s="84"/>
      <c r="Q131" s="84"/>
      <c r="R131" s="84"/>
      <c r="S131" s="84"/>
      <c r="T131" s="84"/>
      <c r="U131" s="84"/>
      <c r="V131" s="84"/>
      <c r="W131" s="84"/>
    </row>
    <row r="132" spans="1:23" ht="15.75" customHeight="1">
      <c r="A132" s="84"/>
      <c r="B132" s="84"/>
      <c r="C132" s="84"/>
      <c r="D132" s="84"/>
      <c r="E132" s="84"/>
      <c r="F132" s="84"/>
      <c r="G132" s="84"/>
      <c r="H132" s="84"/>
      <c r="I132" s="84"/>
      <c r="J132" s="84"/>
      <c r="K132" s="84"/>
      <c r="L132" s="84"/>
      <c r="M132" s="84"/>
      <c r="N132" s="84"/>
      <c r="O132" s="84"/>
      <c r="P132" s="84"/>
      <c r="Q132" s="84"/>
      <c r="R132" s="84"/>
      <c r="S132" s="84"/>
      <c r="T132" s="84"/>
      <c r="U132" s="84"/>
      <c r="V132" s="84"/>
      <c r="W132" s="84"/>
    </row>
    <row r="133" spans="1:23" ht="15.75" customHeight="1">
      <c r="A133" s="84"/>
      <c r="B133" s="84"/>
      <c r="C133" s="84"/>
      <c r="D133" s="84"/>
      <c r="E133" s="84"/>
      <c r="F133" s="84"/>
      <c r="G133" s="84"/>
      <c r="H133" s="84"/>
      <c r="I133" s="84"/>
      <c r="J133" s="84"/>
      <c r="K133" s="84"/>
      <c r="L133" s="84"/>
      <c r="M133" s="84"/>
      <c r="N133" s="84"/>
      <c r="O133" s="84"/>
      <c r="P133" s="84"/>
      <c r="Q133" s="84"/>
      <c r="R133" s="84"/>
      <c r="S133" s="84"/>
      <c r="T133" s="84"/>
      <c r="U133" s="84"/>
      <c r="V133" s="84"/>
      <c r="W133" s="84"/>
    </row>
    <row r="134" spans="1:23" ht="15.75" customHeight="1">
      <c r="A134" s="84"/>
      <c r="B134" s="84"/>
      <c r="C134" s="84"/>
      <c r="D134" s="84"/>
      <c r="E134" s="84"/>
      <c r="F134" s="84"/>
      <c r="G134" s="84"/>
      <c r="H134" s="84"/>
      <c r="I134" s="84"/>
      <c r="J134" s="84"/>
      <c r="K134" s="84"/>
      <c r="L134" s="84"/>
      <c r="M134" s="84"/>
      <c r="N134" s="84"/>
      <c r="O134" s="84"/>
      <c r="P134" s="84"/>
      <c r="Q134" s="84"/>
      <c r="R134" s="84"/>
      <c r="S134" s="84"/>
      <c r="T134" s="84"/>
      <c r="U134" s="84"/>
      <c r="V134" s="84"/>
      <c r="W134" s="84"/>
    </row>
    <row r="135" spans="1:23" ht="15.75" customHeight="1">
      <c r="A135" s="84"/>
      <c r="B135" s="84"/>
      <c r="C135" s="84"/>
      <c r="D135" s="84"/>
      <c r="E135" s="84"/>
      <c r="F135" s="84"/>
      <c r="G135" s="84"/>
      <c r="H135" s="84"/>
      <c r="I135" s="84"/>
      <c r="J135" s="84"/>
      <c r="K135" s="84"/>
      <c r="L135" s="84"/>
      <c r="M135" s="84"/>
      <c r="N135" s="84"/>
      <c r="O135" s="84"/>
      <c r="P135" s="84"/>
      <c r="Q135" s="84"/>
      <c r="R135" s="84"/>
      <c r="S135" s="84"/>
      <c r="T135" s="84"/>
      <c r="U135" s="84"/>
      <c r="V135" s="84"/>
      <c r="W135" s="84"/>
    </row>
    <row r="136" spans="1:23" ht="15.75" customHeight="1">
      <c r="A136" s="84"/>
      <c r="B136" s="84"/>
      <c r="C136" s="84"/>
      <c r="D136" s="84"/>
      <c r="E136" s="84"/>
      <c r="F136" s="84"/>
      <c r="G136" s="84"/>
      <c r="H136" s="84"/>
      <c r="I136" s="84"/>
      <c r="J136" s="84"/>
      <c r="K136" s="84"/>
      <c r="L136" s="84"/>
      <c r="M136" s="84"/>
      <c r="N136" s="84"/>
      <c r="O136" s="84"/>
      <c r="P136" s="84"/>
      <c r="Q136" s="84"/>
      <c r="R136" s="84"/>
      <c r="S136" s="84"/>
      <c r="T136" s="84"/>
      <c r="U136" s="84"/>
      <c r="V136" s="84"/>
      <c r="W136" s="84"/>
    </row>
    <row r="137" spans="1:23" ht="15.75" customHeight="1">
      <c r="A137" s="84"/>
      <c r="B137" s="84"/>
      <c r="C137" s="84"/>
      <c r="D137" s="84"/>
      <c r="E137" s="84"/>
      <c r="F137" s="84"/>
      <c r="G137" s="84"/>
      <c r="H137" s="84"/>
      <c r="I137" s="84"/>
      <c r="J137" s="84"/>
      <c r="K137" s="84"/>
      <c r="L137" s="84"/>
      <c r="M137" s="84"/>
      <c r="N137" s="84"/>
      <c r="O137" s="84"/>
      <c r="P137" s="84"/>
      <c r="Q137" s="84"/>
      <c r="R137" s="84"/>
      <c r="S137" s="84"/>
      <c r="T137" s="84"/>
      <c r="U137" s="84"/>
      <c r="V137" s="84"/>
      <c r="W137" s="84"/>
    </row>
    <row r="138" spans="1:23" ht="15.75" customHeight="1">
      <c r="A138" s="84"/>
      <c r="B138" s="84"/>
      <c r="C138" s="84"/>
      <c r="D138" s="84"/>
      <c r="E138" s="84"/>
      <c r="F138" s="84"/>
      <c r="G138" s="84"/>
      <c r="H138" s="84"/>
      <c r="I138" s="84"/>
      <c r="J138" s="84"/>
      <c r="K138" s="84"/>
      <c r="L138" s="84"/>
      <c r="M138" s="84"/>
      <c r="N138" s="84"/>
      <c r="O138" s="84"/>
      <c r="P138" s="84"/>
      <c r="Q138" s="84"/>
      <c r="R138" s="84"/>
      <c r="S138" s="84"/>
      <c r="T138" s="84"/>
      <c r="U138" s="84"/>
      <c r="V138" s="84"/>
      <c r="W138" s="84"/>
    </row>
    <row r="139" spans="1:23" ht="15.75" customHeight="1">
      <c r="A139" s="84"/>
      <c r="B139" s="84"/>
      <c r="C139" s="84"/>
      <c r="D139" s="84"/>
      <c r="E139" s="84"/>
      <c r="F139" s="84"/>
      <c r="G139" s="84"/>
      <c r="H139" s="84"/>
      <c r="I139" s="84"/>
      <c r="J139" s="84"/>
      <c r="K139" s="84"/>
      <c r="L139" s="84"/>
      <c r="M139" s="84"/>
      <c r="N139" s="84"/>
      <c r="O139" s="84"/>
      <c r="P139" s="84"/>
      <c r="Q139" s="84"/>
      <c r="R139" s="84"/>
      <c r="S139" s="84"/>
      <c r="T139" s="84"/>
      <c r="U139" s="84"/>
      <c r="V139" s="84"/>
      <c r="W139" s="84"/>
    </row>
    <row r="140" spans="1:23" ht="15.75" customHeight="1">
      <c r="A140" s="84"/>
      <c r="B140" s="84"/>
      <c r="C140" s="84"/>
      <c r="D140" s="84"/>
      <c r="E140" s="84"/>
      <c r="F140" s="84"/>
      <c r="G140" s="84"/>
      <c r="H140" s="84"/>
      <c r="I140" s="84"/>
      <c r="J140" s="84"/>
      <c r="K140" s="84"/>
      <c r="L140" s="84"/>
      <c r="M140" s="84"/>
      <c r="N140" s="84"/>
      <c r="O140" s="84"/>
      <c r="P140" s="84"/>
      <c r="Q140" s="84"/>
      <c r="R140" s="84"/>
      <c r="S140" s="84"/>
      <c r="T140" s="84"/>
      <c r="U140" s="84"/>
      <c r="V140" s="84"/>
      <c r="W140" s="84"/>
    </row>
    <row r="141" spans="1:23" ht="15.75" customHeight="1">
      <c r="A141" s="84"/>
      <c r="B141" s="84"/>
      <c r="C141" s="84"/>
      <c r="D141" s="84"/>
      <c r="E141" s="84"/>
      <c r="F141" s="84"/>
      <c r="G141" s="84"/>
      <c r="H141" s="84"/>
      <c r="I141" s="84"/>
      <c r="J141" s="84"/>
      <c r="K141" s="84"/>
      <c r="L141" s="84"/>
      <c r="M141" s="84"/>
      <c r="N141" s="84"/>
      <c r="O141" s="84"/>
      <c r="P141" s="84"/>
      <c r="Q141" s="84"/>
      <c r="R141" s="84"/>
      <c r="S141" s="84"/>
      <c r="T141" s="84"/>
      <c r="U141" s="84"/>
      <c r="V141" s="84"/>
      <c r="W141" s="84"/>
    </row>
    <row r="142" spans="1:23" ht="15.75" customHeight="1">
      <c r="A142" s="84"/>
      <c r="B142" s="84"/>
      <c r="C142" s="84"/>
      <c r="D142" s="84"/>
      <c r="E142" s="84"/>
      <c r="F142" s="84"/>
      <c r="G142" s="84"/>
      <c r="H142" s="84"/>
      <c r="I142" s="84"/>
      <c r="J142" s="84"/>
      <c r="K142" s="84"/>
      <c r="L142" s="84"/>
      <c r="M142" s="84"/>
      <c r="N142" s="84"/>
      <c r="O142" s="84"/>
      <c r="P142" s="84"/>
      <c r="Q142" s="84"/>
      <c r="R142" s="84"/>
      <c r="S142" s="84"/>
      <c r="T142" s="84"/>
      <c r="U142" s="84"/>
      <c r="V142" s="84"/>
      <c r="W142" s="84"/>
    </row>
    <row r="143" spans="1:23" ht="15.75" customHeight="1">
      <c r="A143" s="84"/>
      <c r="B143" s="84"/>
      <c r="C143" s="84"/>
      <c r="D143" s="84"/>
      <c r="E143" s="84"/>
      <c r="F143" s="84"/>
      <c r="G143" s="84"/>
      <c r="H143" s="84"/>
      <c r="I143" s="84"/>
      <c r="J143" s="84"/>
      <c r="K143" s="84"/>
      <c r="L143" s="84"/>
      <c r="M143" s="84"/>
      <c r="N143" s="84"/>
      <c r="O143" s="84"/>
      <c r="P143" s="84"/>
      <c r="Q143" s="84"/>
      <c r="R143" s="84"/>
      <c r="S143" s="84"/>
      <c r="T143" s="84"/>
      <c r="U143" s="84"/>
      <c r="V143" s="84"/>
      <c r="W143" s="84"/>
    </row>
    <row r="144" spans="1:23" ht="15.75" customHeight="1">
      <c r="A144" s="84"/>
      <c r="B144" s="84"/>
      <c r="C144" s="84"/>
      <c r="D144" s="84"/>
      <c r="E144" s="84"/>
      <c r="F144" s="84"/>
      <c r="G144" s="84"/>
      <c r="H144" s="84"/>
      <c r="I144" s="84"/>
      <c r="J144" s="84"/>
      <c r="K144" s="84"/>
      <c r="L144" s="84"/>
      <c r="M144" s="84"/>
      <c r="N144" s="84"/>
      <c r="O144" s="84"/>
      <c r="P144" s="84"/>
      <c r="Q144" s="84"/>
      <c r="R144" s="84"/>
      <c r="S144" s="84"/>
      <c r="T144" s="84"/>
      <c r="U144" s="84"/>
      <c r="V144" s="84"/>
      <c r="W144" s="84"/>
    </row>
    <row r="145" spans="1:23" ht="15.75" customHeight="1">
      <c r="A145" s="84"/>
      <c r="B145" s="84"/>
      <c r="C145" s="84"/>
      <c r="D145" s="84"/>
      <c r="E145" s="84"/>
      <c r="F145" s="84"/>
      <c r="G145" s="84"/>
      <c r="H145" s="84"/>
      <c r="I145" s="84"/>
      <c r="J145" s="84"/>
      <c r="K145" s="84"/>
      <c r="L145" s="84"/>
      <c r="M145" s="84"/>
      <c r="N145" s="84"/>
      <c r="O145" s="84"/>
      <c r="P145" s="84"/>
      <c r="Q145" s="84"/>
      <c r="R145" s="84"/>
      <c r="S145" s="84"/>
      <c r="T145" s="84"/>
      <c r="U145" s="84"/>
      <c r="V145" s="84"/>
      <c r="W145" s="84"/>
    </row>
    <row r="146" spans="1:23" ht="15.75" customHeight="1">
      <c r="A146" s="84"/>
      <c r="B146" s="84"/>
      <c r="C146" s="84"/>
      <c r="D146" s="84"/>
      <c r="E146" s="84"/>
      <c r="F146" s="84"/>
      <c r="G146" s="84"/>
      <c r="H146" s="84"/>
      <c r="I146" s="84"/>
      <c r="J146" s="84"/>
      <c r="K146" s="84"/>
      <c r="L146" s="84"/>
      <c r="M146" s="84"/>
      <c r="N146" s="84"/>
      <c r="O146" s="84"/>
      <c r="P146" s="84"/>
      <c r="Q146" s="84"/>
      <c r="R146" s="84"/>
      <c r="S146" s="84"/>
      <c r="T146" s="84"/>
      <c r="U146" s="84"/>
      <c r="V146" s="84"/>
      <c r="W146" s="84"/>
    </row>
    <row r="147" spans="1:23" ht="15.75" customHeight="1">
      <c r="A147" s="84"/>
      <c r="B147" s="84"/>
      <c r="C147" s="84"/>
      <c r="D147" s="84"/>
      <c r="E147" s="84"/>
      <c r="F147" s="84"/>
      <c r="G147" s="84"/>
      <c r="H147" s="84"/>
      <c r="I147" s="84"/>
      <c r="J147" s="84"/>
      <c r="K147" s="84"/>
      <c r="L147" s="84"/>
      <c r="M147" s="84"/>
      <c r="N147" s="84"/>
      <c r="O147" s="84"/>
      <c r="P147" s="84"/>
      <c r="Q147" s="84"/>
      <c r="R147" s="84"/>
      <c r="S147" s="84"/>
      <c r="T147" s="84"/>
      <c r="U147" s="84"/>
      <c r="V147" s="84"/>
      <c r="W147" s="84"/>
    </row>
    <row r="148" spans="1:23" ht="15.75" customHeight="1">
      <c r="A148" s="84"/>
      <c r="B148" s="84"/>
      <c r="C148" s="84"/>
      <c r="D148" s="84"/>
      <c r="E148" s="84"/>
      <c r="F148" s="84"/>
      <c r="G148" s="84"/>
      <c r="H148" s="84"/>
      <c r="I148" s="84"/>
      <c r="J148" s="84"/>
      <c r="K148" s="84"/>
      <c r="L148" s="84"/>
      <c r="M148" s="84"/>
      <c r="N148" s="84"/>
      <c r="O148" s="84"/>
      <c r="P148" s="84"/>
      <c r="Q148" s="84"/>
      <c r="R148" s="84"/>
      <c r="S148" s="84"/>
      <c r="T148" s="84"/>
      <c r="U148" s="84"/>
      <c r="V148" s="84"/>
      <c r="W148" s="84"/>
    </row>
    <row r="149" spans="1:23" ht="15.75" customHeight="1">
      <c r="A149" s="84"/>
      <c r="B149" s="84"/>
      <c r="C149" s="84"/>
      <c r="D149" s="84"/>
      <c r="E149" s="84"/>
      <c r="F149" s="84"/>
      <c r="G149" s="84"/>
      <c r="H149" s="84"/>
      <c r="I149" s="84"/>
      <c r="J149" s="84"/>
      <c r="K149" s="84"/>
      <c r="L149" s="84"/>
      <c r="M149" s="84"/>
      <c r="N149" s="84"/>
      <c r="O149" s="84"/>
      <c r="P149" s="84"/>
      <c r="Q149" s="84"/>
      <c r="R149" s="84"/>
      <c r="S149" s="84"/>
      <c r="T149" s="84"/>
      <c r="U149" s="84"/>
      <c r="V149" s="84"/>
      <c r="W149" s="84"/>
    </row>
    <row r="150" spans="1:23" ht="15.75" customHeight="1">
      <c r="A150" s="84"/>
      <c r="B150" s="84"/>
      <c r="C150" s="84"/>
      <c r="D150" s="84"/>
      <c r="E150" s="84"/>
      <c r="F150" s="84"/>
      <c r="G150" s="84"/>
      <c r="H150" s="84"/>
      <c r="I150" s="84"/>
      <c r="J150" s="84"/>
      <c r="K150" s="84"/>
      <c r="L150" s="84"/>
      <c r="M150" s="84"/>
      <c r="N150" s="84"/>
      <c r="O150" s="84"/>
      <c r="P150" s="84"/>
      <c r="Q150" s="84"/>
      <c r="R150" s="84"/>
      <c r="S150" s="84"/>
      <c r="T150" s="84"/>
      <c r="U150" s="84"/>
      <c r="V150" s="84"/>
      <c r="W150" s="84"/>
    </row>
    <row r="151" spans="1:23" ht="15.75" customHeight="1">
      <c r="A151" s="84"/>
      <c r="B151" s="84"/>
      <c r="C151" s="84"/>
      <c r="D151" s="84"/>
      <c r="E151" s="84"/>
      <c r="F151" s="84"/>
      <c r="G151" s="84"/>
      <c r="H151" s="84"/>
      <c r="I151" s="84"/>
      <c r="J151" s="84"/>
      <c r="K151" s="84"/>
      <c r="L151" s="84"/>
      <c r="M151" s="84"/>
      <c r="N151" s="84"/>
      <c r="O151" s="84"/>
      <c r="P151" s="84"/>
      <c r="Q151" s="84"/>
      <c r="R151" s="84"/>
      <c r="S151" s="84"/>
      <c r="T151" s="84"/>
      <c r="U151" s="84"/>
      <c r="V151" s="84"/>
      <c r="W151" s="84"/>
    </row>
    <row r="152" spans="1:23" ht="15.75" customHeight="1">
      <c r="A152" s="84"/>
      <c r="B152" s="84"/>
      <c r="C152" s="84"/>
      <c r="D152" s="84"/>
      <c r="E152" s="84"/>
      <c r="F152" s="84"/>
      <c r="G152" s="84"/>
      <c r="H152" s="84"/>
      <c r="I152" s="84"/>
      <c r="J152" s="84"/>
      <c r="K152" s="84"/>
      <c r="L152" s="84"/>
      <c r="M152" s="84"/>
      <c r="N152" s="84"/>
      <c r="O152" s="84"/>
      <c r="P152" s="84"/>
      <c r="Q152" s="84"/>
      <c r="R152" s="84"/>
      <c r="S152" s="84"/>
      <c r="T152" s="84"/>
      <c r="U152" s="84"/>
      <c r="V152" s="84"/>
      <c r="W152" s="84"/>
    </row>
    <row r="153" spans="1:23" ht="15.75" customHeight="1">
      <c r="A153" s="84"/>
      <c r="B153" s="84"/>
      <c r="C153" s="84"/>
      <c r="D153" s="84"/>
      <c r="E153" s="84"/>
      <c r="F153" s="84"/>
      <c r="G153" s="84"/>
      <c r="H153" s="84"/>
      <c r="I153" s="84"/>
      <c r="J153" s="84"/>
      <c r="K153" s="84"/>
      <c r="L153" s="84"/>
      <c r="M153" s="84"/>
      <c r="N153" s="84"/>
      <c r="O153" s="84"/>
      <c r="P153" s="84"/>
      <c r="Q153" s="84"/>
      <c r="R153" s="84"/>
      <c r="S153" s="84"/>
      <c r="T153" s="84"/>
      <c r="U153" s="84"/>
      <c r="V153" s="84"/>
      <c r="W153" s="84"/>
    </row>
    <row r="154" spans="1:23" ht="15.75" customHeight="1">
      <c r="A154" s="84"/>
      <c r="B154" s="84"/>
      <c r="C154" s="84"/>
      <c r="D154" s="84"/>
      <c r="E154" s="84"/>
      <c r="F154" s="84"/>
      <c r="G154" s="84"/>
      <c r="H154" s="84"/>
      <c r="I154" s="84"/>
      <c r="J154" s="84"/>
      <c r="K154" s="84"/>
      <c r="L154" s="84"/>
      <c r="M154" s="84"/>
      <c r="N154" s="84"/>
      <c r="O154" s="84"/>
      <c r="P154" s="84"/>
      <c r="Q154" s="84"/>
      <c r="R154" s="84"/>
      <c r="S154" s="84"/>
      <c r="T154" s="84"/>
      <c r="U154" s="84"/>
      <c r="V154" s="84"/>
      <c r="W154" s="84"/>
    </row>
    <row r="155" spans="1:23" ht="15.75" customHeight="1">
      <c r="A155" s="84"/>
      <c r="B155" s="84"/>
      <c r="C155" s="84"/>
      <c r="D155" s="84"/>
      <c r="E155" s="84"/>
      <c r="F155" s="84"/>
      <c r="G155" s="84"/>
      <c r="H155" s="84"/>
      <c r="I155" s="84"/>
      <c r="J155" s="84"/>
      <c r="K155" s="84"/>
      <c r="L155" s="84"/>
      <c r="M155" s="84"/>
      <c r="N155" s="84"/>
      <c r="O155" s="84"/>
      <c r="P155" s="84"/>
      <c r="Q155" s="84"/>
      <c r="R155" s="84"/>
      <c r="S155" s="84"/>
      <c r="T155" s="84"/>
      <c r="U155" s="84"/>
      <c r="V155" s="84"/>
      <c r="W155" s="84"/>
    </row>
    <row r="156" spans="1:23" ht="15.75" customHeight="1">
      <c r="A156" s="84"/>
      <c r="B156" s="84"/>
      <c r="C156" s="84"/>
      <c r="D156" s="84"/>
      <c r="E156" s="84"/>
      <c r="F156" s="84"/>
      <c r="G156" s="84"/>
      <c r="H156" s="84"/>
      <c r="I156" s="84"/>
      <c r="J156" s="84"/>
      <c r="K156" s="84"/>
      <c r="L156" s="84"/>
      <c r="M156" s="84"/>
      <c r="N156" s="84"/>
      <c r="O156" s="84"/>
      <c r="P156" s="84"/>
      <c r="Q156" s="84"/>
      <c r="R156" s="84"/>
      <c r="S156" s="84"/>
      <c r="T156" s="84"/>
      <c r="U156" s="84"/>
      <c r="V156" s="84"/>
      <c r="W156" s="84"/>
    </row>
    <row r="157" spans="1:23" ht="15.75" customHeight="1">
      <c r="A157" s="84"/>
      <c r="B157" s="84"/>
      <c r="C157" s="84"/>
      <c r="D157" s="84"/>
      <c r="E157" s="84"/>
      <c r="F157" s="84"/>
      <c r="G157" s="84"/>
      <c r="H157" s="84"/>
      <c r="I157" s="84"/>
      <c r="J157" s="84"/>
      <c r="K157" s="84"/>
      <c r="L157" s="84"/>
      <c r="M157" s="84"/>
      <c r="N157" s="84"/>
      <c r="O157" s="84"/>
      <c r="P157" s="84"/>
      <c r="Q157" s="84"/>
      <c r="R157" s="84"/>
      <c r="S157" s="84"/>
      <c r="T157" s="84"/>
      <c r="U157" s="84"/>
      <c r="V157" s="84"/>
      <c r="W157" s="84"/>
    </row>
    <row r="158" spans="1:23" ht="15.75" customHeight="1">
      <c r="A158" s="84"/>
      <c r="B158" s="84"/>
      <c r="C158" s="84"/>
      <c r="D158" s="84"/>
      <c r="E158" s="84"/>
      <c r="F158" s="84"/>
      <c r="G158" s="84"/>
      <c r="H158" s="84"/>
      <c r="I158" s="84"/>
      <c r="J158" s="84"/>
      <c r="K158" s="84"/>
      <c r="L158" s="84"/>
      <c r="M158" s="84"/>
      <c r="N158" s="84"/>
      <c r="O158" s="84"/>
      <c r="P158" s="84"/>
      <c r="Q158" s="84"/>
      <c r="R158" s="84"/>
      <c r="S158" s="84"/>
      <c r="T158" s="84"/>
      <c r="U158" s="84"/>
      <c r="V158" s="84"/>
      <c r="W158" s="84"/>
    </row>
    <row r="159" spans="1:23" ht="15.75" customHeight="1">
      <c r="A159" s="84"/>
      <c r="B159" s="84"/>
      <c r="C159" s="84"/>
      <c r="D159" s="84"/>
      <c r="E159" s="84"/>
      <c r="F159" s="84"/>
      <c r="G159" s="84"/>
      <c r="H159" s="84"/>
      <c r="I159" s="84"/>
      <c r="J159" s="84"/>
      <c r="K159" s="84"/>
      <c r="L159" s="84"/>
      <c r="M159" s="84"/>
      <c r="N159" s="84"/>
      <c r="O159" s="84"/>
      <c r="P159" s="84"/>
      <c r="Q159" s="84"/>
      <c r="R159" s="84"/>
      <c r="S159" s="84"/>
      <c r="T159" s="84"/>
      <c r="U159" s="84"/>
      <c r="V159" s="84"/>
      <c r="W159" s="84"/>
    </row>
    <row r="160" spans="1:23" ht="15.75" customHeight="1">
      <c r="A160" s="84"/>
      <c r="B160" s="84"/>
      <c r="C160" s="84"/>
      <c r="D160" s="84"/>
      <c r="E160" s="84"/>
      <c r="F160" s="84"/>
      <c r="G160" s="84"/>
      <c r="H160" s="84"/>
      <c r="I160" s="84"/>
      <c r="J160" s="84"/>
      <c r="K160" s="84"/>
      <c r="L160" s="84"/>
      <c r="M160" s="84"/>
      <c r="N160" s="84"/>
      <c r="O160" s="84"/>
      <c r="P160" s="84"/>
      <c r="Q160" s="84"/>
      <c r="R160" s="84"/>
      <c r="S160" s="84"/>
      <c r="T160" s="84"/>
      <c r="U160" s="84"/>
      <c r="V160" s="84"/>
      <c r="W160" s="84"/>
    </row>
    <row r="161" spans="1:23" ht="15.75" customHeight="1">
      <c r="A161" s="84"/>
      <c r="B161" s="84"/>
      <c r="C161" s="84"/>
      <c r="D161" s="84"/>
      <c r="E161" s="84"/>
      <c r="F161" s="84"/>
      <c r="G161" s="84"/>
      <c r="H161" s="84"/>
      <c r="I161" s="84"/>
      <c r="J161" s="84"/>
      <c r="K161" s="84"/>
      <c r="L161" s="84"/>
      <c r="M161" s="84"/>
      <c r="N161" s="84"/>
      <c r="O161" s="84"/>
      <c r="P161" s="84"/>
      <c r="Q161" s="84"/>
      <c r="R161" s="84"/>
      <c r="S161" s="84"/>
      <c r="T161" s="84"/>
      <c r="U161" s="84"/>
      <c r="V161" s="84"/>
      <c r="W161" s="84"/>
    </row>
    <row r="162" spans="1:23" ht="15.75" customHeight="1">
      <c r="A162" s="84"/>
      <c r="B162" s="84"/>
      <c r="C162" s="84"/>
      <c r="D162" s="84"/>
      <c r="E162" s="84"/>
      <c r="F162" s="84"/>
      <c r="G162" s="84"/>
      <c r="H162" s="84"/>
      <c r="I162" s="84"/>
      <c r="J162" s="84"/>
      <c r="K162" s="84"/>
      <c r="L162" s="84"/>
      <c r="M162" s="84"/>
      <c r="N162" s="84"/>
      <c r="O162" s="84"/>
      <c r="P162" s="84"/>
      <c r="Q162" s="84"/>
      <c r="R162" s="84"/>
      <c r="S162" s="84"/>
      <c r="T162" s="84"/>
      <c r="U162" s="84"/>
      <c r="V162" s="84"/>
      <c r="W162" s="84"/>
    </row>
    <row r="163" spans="1:23" ht="15.75" customHeight="1">
      <c r="A163" s="84"/>
      <c r="B163" s="84"/>
      <c r="C163" s="84"/>
      <c r="D163" s="84"/>
      <c r="E163" s="84"/>
      <c r="F163" s="84"/>
      <c r="G163" s="84"/>
      <c r="H163" s="84"/>
      <c r="I163" s="84"/>
      <c r="J163" s="84"/>
      <c r="K163" s="84"/>
      <c r="L163" s="84"/>
      <c r="M163" s="84"/>
      <c r="N163" s="84"/>
      <c r="O163" s="84"/>
      <c r="P163" s="84"/>
      <c r="Q163" s="84"/>
      <c r="R163" s="84"/>
      <c r="S163" s="84"/>
      <c r="T163" s="84"/>
      <c r="U163" s="84"/>
      <c r="V163" s="84"/>
      <c r="W163" s="84"/>
    </row>
    <row r="164" spans="1:23" ht="15.75" customHeight="1">
      <c r="A164" s="84"/>
      <c r="B164" s="84"/>
      <c r="C164" s="84"/>
      <c r="D164" s="84"/>
      <c r="E164" s="84"/>
      <c r="F164" s="84"/>
      <c r="G164" s="84"/>
      <c r="H164" s="84"/>
      <c r="I164" s="84"/>
      <c r="J164" s="84"/>
      <c r="K164" s="84"/>
      <c r="L164" s="84"/>
      <c r="M164" s="84"/>
      <c r="N164" s="84"/>
      <c r="O164" s="84"/>
      <c r="P164" s="84"/>
      <c r="Q164" s="84"/>
      <c r="R164" s="84"/>
      <c r="S164" s="84"/>
      <c r="T164" s="84"/>
      <c r="U164" s="84"/>
      <c r="V164" s="84"/>
      <c r="W164" s="84"/>
    </row>
    <row r="165" spans="1:23" ht="15.75" customHeight="1">
      <c r="A165" s="84"/>
      <c r="B165" s="84"/>
      <c r="C165" s="84"/>
      <c r="D165" s="84"/>
      <c r="E165" s="84"/>
      <c r="F165" s="84"/>
      <c r="G165" s="84"/>
      <c r="H165" s="84"/>
      <c r="I165" s="84"/>
      <c r="J165" s="84"/>
      <c r="K165" s="84"/>
      <c r="L165" s="84"/>
      <c r="M165" s="84"/>
      <c r="N165" s="84"/>
      <c r="O165" s="84"/>
      <c r="P165" s="84"/>
      <c r="Q165" s="84"/>
      <c r="R165" s="84"/>
      <c r="S165" s="84"/>
      <c r="T165" s="84"/>
      <c r="U165" s="84"/>
      <c r="V165" s="84"/>
      <c r="W165" s="84"/>
    </row>
    <row r="166" spans="1:23" ht="15.75" customHeight="1">
      <c r="A166" s="84"/>
      <c r="B166" s="84"/>
      <c r="C166" s="84"/>
      <c r="D166" s="84"/>
      <c r="E166" s="84"/>
      <c r="F166" s="84"/>
      <c r="G166" s="84"/>
      <c r="H166" s="84"/>
      <c r="I166" s="84"/>
      <c r="J166" s="84"/>
      <c r="K166" s="84"/>
      <c r="L166" s="84"/>
      <c r="M166" s="84"/>
      <c r="N166" s="84"/>
      <c r="O166" s="84"/>
      <c r="P166" s="84"/>
      <c r="Q166" s="84"/>
      <c r="R166" s="84"/>
      <c r="S166" s="84"/>
      <c r="T166" s="84"/>
      <c r="U166" s="84"/>
      <c r="V166" s="84"/>
      <c r="W166" s="84"/>
    </row>
    <row r="167" spans="1:23" ht="15.75" customHeight="1">
      <c r="A167" s="84"/>
      <c r="B167" s="84"/>
      <c r="C167" s="84"/>
      <c r="D167" s="84"/>
      <c r="E167" s="84"/>
      <c r="F167" s="84"/>
      <c r="G167" s="84"/>
      <c r="H167" s="84"/>
      <c r="I167" s="84"/>
      <c r="J167" s="84"/>
      <c r="K167" s="84"/>
      <c r="L167" s="84"/>
      <c r="M167" s="84"/>
      <c r="N167" s="84"/>
      <c r="O167" s="84"/>
      <c r="P167" s="84"/>
      <c r="Q167" s="84"/>
      <c r="R167" s="84"/>
      <c r="S167" s="84"/>
      <c r="T167" s="84"/>
      <c r="U167" s="84"/>
      <c r="V167" s="84"/>
      <c r="W167" s="84"/>
    </row>
    <row r="168" spans="1:23" ht="15.75" customHeight="1">
      <c r="A168" s="84"/>
      <c r="B168" s="84"/>
      <c r="C168" s="84"/>
      <c r="D168" s="84"/>
      <c r="E168" s="84"/>
      <c r="F168" s="84"/>
      <c r="G168" s="84"/>
      <c r="H168" s="84"/>
      <c r="I168" s="84"/>
      <c r="J168" s="84"/>
      <c r="K168" s="84"/>
      <c r="L168" s="84"/>
      <c r="M168" s="84"/>
      <c r="N168" s="84"/>
      <c r="O168" s="84"/>
      <c r="P168" s="84"/>
      <c r="Q168" s="84"/>
      <c r="R168" s="84"/>
      <c r="S168" s="84"/>
      <c r="T168" s="84"/>
      <c r="U168" s="84"/>
      <c r="V168" s="84"/>
      <c r="W168" s="84"/>
    </row>
    <row r="169" spans="1:23" ht="15.75" customHeight="1">
      <c r="A169" s="84"/>
      <c r="B169" s="84"/>
      <c r="C169" s="84"/>
      <c r="D169" s="84"/>
      <c r="E169" s="84"/>
      <c r="F169" s="84"/>
      <c r="G169" s="84"/>
      <c r="H169" s="84"/>
      <c r="I169" s="84"/>
      <c r="J169" s="84"/>
      <c r="K169" s="84"/>
      <c r="L169" s="84"/>
      <c r="M169" s="84"/>
      <c r="N169" s="84"/>
      <c r="O169" s="84"/>
      <c r="P169" s="84"/>
      <c r="Q169" s="84"/>
      <c r="R169" s="84"/>
      <c r="S169" s="84"/>
      <c r="T169" s="84"/>
      <c r="U169" s="84"/>
      <c r="V169" s="84"/>
      <c r="W169" s="84"/>
    </row>
    <row r="170" spans="1:23" ht="15.75" customHeight="1">
      <c r="A170" s="84"/>
      <c r="B170" s="84"/>
      <c r="C170" s="84"/>
      <c r="D170" s="84"/>
      <c r="E170" s="84"/>
      <c r="F170" s="84"/>
      <c r="G170" s="84"/>
      <c r="H170" s="84"/>
      <c r="I170" s="84"/>
      <c r="J170" s="84"/>
      <c r="K170" s="84"/>
      <c r="L170" s="84"/>
      <c r="M170" s="84"/>
      <c r="N170" s="84"/>
      <c r="O170" s="84"/>
      <c r="P170" s="84"/>
      <c r="Q170" s="84"/>
      <c r="R170" s="84"/>
      <c r="S170" s="84"/>
      <c r="T170" s="84"/>
      <c r="U170" s="84"/>
      <c r="V170" s="84"/>
      <c r="W170" s="84"/>
    </row>
    <row r="171" spans="1:23" ht="15.75" customHeight="1">
      <c r="A171" s="84"/>
      <c r="B171" s="84"/>
      <c r="C171" s="84"/>
      <c r="D171" s="84"/>
      <c r="E171" s="84"/>
      <c r="F171" s="84"/>
      <c r="G171" s="84"/>
      <c r="H171" s="84"/>
      <c r="I171" s="84"/>
      <c r="J171" s="84"/>
      <c r="K171" s="84"/>
      <c r="L171" s="84"/>
      <c r="M171" s="84"/>
      <c r="N171" s="84"/>
      <c r="O171" s="84"/>
      <c r="P171" s="84"/>
      <c r="Q171" s="84"/>
      <c r="R171" s="84"/>
      <c r="S171" s="84"/>
      <c r="T171" s="84"/>
      <c r="U171" s="84"/>
      <c r="V171" s="84"/>
      <c r="W171" s="84"/>
    </row>
    <row r="172" spans="1:23" ht="15.75" customHeight="1">
      <c r="A172" s="84"/>
      <c r="B172" s="84"/>
      <c r="C172" s="84"/>
      <c r="D172" s="84"/>
      <c r="E172" s="84"/>
      <c r="F172" s="84"/>
      <c r="G172" s="84"/>
      <c r="H172" s="84"/>
      <c r="I172" s="84"/>
      <c r="J172" s="84"/>
      <c r="K172" s="84"/>
      <c r="L172" s="84"/>
      <c r="M172" s="84"/>
      <c r="N172" s="84"/>
      <c r="O172" s="84"/>
      <c r="P172" s="84"/>
      <c r="Q172" s="84"/>
      <c r="R172" s="84"/>
      <c r="S172" s="84"/>
      <c r="T172" s="84"/>
      <c r="U172" s="84"/>
      <c r="V172" s="84"/>
      <c r="W172" s="84"/>
    </row>
    <row r="173" spans="1:23" ht="15.75" customHeight="1">
      <c r="A173" s="84"/>
      <c r="B173" s="84"/>
      <c r="C173" s="84"/>
      <c r="D173" s="84"/>
      <c r="E173" s="84"/>
      <c r="F173" s="84"/>
      <c r="G173" s="84"/>
      <c r="H173" s="84"/>
      <c r="I173" s="84"/>
      <c r="J173" s="84"/>
      <c r="K173" s="84"/>
      <c r="L173" s="84"/>
      <c r="M173" s="84"/>
      <c r="N173" s="84"/>
      <c r="O173" s="84"/>
      <c r="P173" s="84"/>
      <c r="Q173" s="84"/>
      <c r="R173" s="84"/>
      <c r="S173" s="84"/>
      <c r="T173" s="84"/>
      <c r="U173" s="84"/>
      <c r="V173" s="84"/>
      <c r="W173" s="84"/>
    </row>
    <row r="174" spans="1:23" ht="15.75" customHeight="1">
      <c r="A174" s="84"/>
      <c r="B174" s="84"/>
      <c r="C174" s="84"/>
      <c r="D174" s="84"/>
      <c r="E174" s="84"/>
      <c r="F174" s="84"/>
      <c r="G174" s="84"/>
      <c r="H174" s="84"/>
      <c r="I174" s="84"/>
      <c r="J174" s="84"/>
      <c r="K174" s="84"/>
      <c r="L174" s="84"/>
      <c r="M174" s="84"/>
      <c r="N174" s="84"/>
      <c r="O174" s="84"/>
      <c r="P174" s="84"/>
      <c r="Q174" s="84"/>
      <c r="R174" s="84"/>
      <c r="S174" s="84"/>
      <c r="T174" s="84"/>
      <c r="U174" s="84"/>
      <c r="V174" s="84"/>
      <c r="W174" s="84"/>
    </row>
    <row r="175" spans="1:23" ht="15.75" customHeight="1">
      <c r="A175" s="84"/>
      <c r="B175" s="84"/>
      <c r="C175" s="84"/>
      <c r="D175" s="84"/>
      <c r="E175" s="84"/>
      <c r="F175" s="84"/>
      <c r="G175" s="84"/>
      <c r="H175" s="84"/>
      <c r="I175" s="84"/>
      <c r="J175" s="84"/>
      <c r="K175" s="84"/>
      <c r="L175" s="84"/>
      <c r="M175" s="84"/>
      <c r="N175" s="84"/>
      <c r="O175" s="84"/>
      <c r="P175" s="84"/>
      <c r="Q175" s="84"/>
      <c r="R175" s="84"/>
      <c r="S175" s="84"/>
      <c r="T175" s="84"/>
      <c r="U175" s="84"/>
      <c r="V175" s="84"/>
      <c r="W175" s="84"/>
    </row>
    <row r="176" spans="1:23" ht="15.75" customHeight="1">
      <c r="A176" s="84"/>
      <c r="B176" s="84"/>
      <c r="C176" s="84"/>
      <c r="D176" s="84"/>
      <c r="E176" s="84"/>
      <c r="F176" s="84"/>
      <c r="G176" s="84"/>
      <c r="H176" s="84"/>
      <c r="I176" s="84"/>
      <c r="J176" s="84"/>
      <c r="K176" s="84"/>
      <c r="L176" s="84"/>
      <c r="M176" s="84"/>
      <c r="N176" s="84"/>
      <c r="O176" s="84"/>
      <c r="P176" s="84"/>
      <c r="Q176" s="84"/>
      <c r="R176" s="84"/>
      <c r="S176" s="84"/>
      <c r="T176" s="84"/>
      <c r="U176" s="84"/>
      <c r="V176" s="84"/>
      <c r="W176" s="84"/>
    </row>
    <row r="177" spans="1:23" ht="15.75" customHeight="1">
      <c r="A177" s="84"/>
      <c r="B177" s="84"/>
      <c r="C177" s="84"/>
      <c r="D177" s="84"/>
      <c r="E177" s="84"/>
      <c r="F177" s="84"/>
      <c r="G177" s="84"/>
      <c r="H177" s="84"/>
      <c r="I177" s="84"/>
      <c r="J177" s="84"/>
      <c r="K177" s="84"/>
      <c r="L177" s="84"/>
      <c r="M177" s="84"/>
      <c r="N177" s="84"/>
      <c r="O177" s="84"/>
      <c r="P177" s="84"/>
      <c r="Q177" s="84"/>
      <c r="R177" s="84"/>
      <c r="S177" s="84"/>
      <c r="T177" s="84"/>
      <c r="U177" s="84"/>
      <c r="V177" s="84"/>
      <c r="W177" s="84"/>
    </row>
    <row r="178" spans="1:23" ht="15.75" customHeight="1">
      <c r="A178" s="84"/>
      <c r="B178" s="84"/>
      <c r="C178" s="84"/>
      <c r="D178" s="84"/>
      <c r="E178" s="84"/>
      <c r="F178" s="84"/>
      <c r="G178" s="84"/>
      <c r="H178" s="84"/>
      <c r="I178" s="84"/>
      <c r="J178" s="84"/>
      <c r="K178" s="84"/>
      <c r="L178" s="84"/>
      <c r="M178" s="84"/>
      <c r="N178" s="84"/>
      <c r="O178" s="84"/>
      <c r="P178" s="84"/>
      <c r="Q178" s="84"/>
      <c r="R178" s="84"/>
      <c r="S178" s="84"/>
      <c r="T178" s="84"/>
      <c r="U178" s="84"/>
      <c r="V178" s="84"/>
      <c r="W178" s="84"/>
    </row>
    <row r="179" spans="1:23" ht="15.75" customHeight="1">
      <c r="A179" s="84"/>
      <c r="B179" s="84"/>
      <c r="C179" s="84"/>
      <c r="D179" s="84"/>
      <c r="E179" s="84"/>
      <c r="F179" s="84"/>
      <c r="G179" s="84"/>
      <c r="H179" s="84"/>
      <c r="I179" s="84"/>
      <c r="J179" s="84"/>
      <c r="K179" s="84"/>
      <c r="L179" s="84"/>
      <c r="M179" s="84"/>
      <c r="N179" s="84"/>
      <c r="O179" s="84"/>
      <c r="P179" s="84"/>
      <c r="Q179" s="84"/>
      <c r="R179" s="84"/>
      <c r="S179" s="84"/>
      <c r="T179" s="84"/>
      <c r="U179" s="84"/>
      <c r="V179" s="84"/>
      <c r="W179" s="84"/>
    </row>
    <row r="180" spans="1:23" ht="15.75" customHeight="1">
      <c r="A180" s="84"/>
      <c r="B180" s="84"/>
      <c r="C180" s="84"/>
      <c r="D180" s="84"/>
      <c r="E180" s="84"/>
      <c r="F180" s="84"/>
      <c r="G180" s="84"/>
      <c r="H180" s="84"/>
      <c r="I180" s="84"/>
      <c r="J180" s="84"/>
      <c r="K180" s="84"/>
      <c r="L180" s="84"/>
      <c r="M180" s="84"/>
      <c r="N180" s="84"/>
      <c r="O180" s="84"/>
      <c r="P180" s="84"/>
      <c r="Q180" s="84"/>
      <c r="R180" s="84"/>
      <c r="S180" s="84"/>
      <c r="T180" s="84"/>
      <c r="U180" s="84"/>
      <c r="V180" s="84"/>
      <c r="W180" s="84"/>
    </row>
    <row r="181" spans="1:23" ht="15.75" customHeight="1">
      <c r="A181" s="84"/>
      <c r="B181" s="84"/>
      <c r="C181" s="84"/>
      <c r="D181" s="84"/>
      <c r="E181" s="84"/>
      <c r="F181" s="84"/>
      <c r="G181" s="84"/>
      <c r="H181" s="84"/>
      <c r="I181" s="84"/>
      <c r="J181" s="84"/>
      <c r="K181" s="84"/>
      <c r="L181" s="84"/>
      <c r="M181" s="84"/>
      <c r="N181" s="84"/>
      <c r="O181" s="84"/>
      <c r="P181" s="84"/>
      <c r="Q181" s="84"/>
      <c r="R181" s="84"/>
      <c r="S181" s="84"/>
      <c r="T181" s="84"/>
      <c r="U181" s="84"/>
      <c r="V181" s="84"/>
      <c r="W181" s="84"/>
    </row>
    <row r="182" spans="1:23" ht="15.75" customHeight="1">
      <c r="A182" s="84"/>
      <c r="B182" s="84"/>
      <c r="C182" s="84"/>
      <c r="D182" s="84"/>
      <c r="E182" s="84"/>
      <c r="F182" s="84"/>
      <c r="G182" s="84"/>
      <c r="H182" s="84"/>
      <c r="I182" s="84"/>
      <c r="J182" s="84"/>
      <c r="K182" s="84"/>
      <c r="L182" s="84"/>
      <c r="M182" s="84"/>
      <c r="N182" s="84"/>
      <c r="O182" s="84"/>
      <c r="P182" s="84"/>
      <c r="Q182" s="84"/>
      <c r="R182" s="84"/>
      <c r="S182" s="84"/>
      <c r="T182" s="84"/>
      <c r="U182" s="84"/>
      <c r="V182" s="84"/>
      <c r="W182" s="84"/>
    </row>
    <row r="183" spans="1:23" ht="15.75" customHeight="1">
      <c r="A183" s="84"/>
      <c r="B183" s="84"/>
      <c r="C183" s="84"/>
      <c r="D183" s="84"/>
      <c r="E183" s="84"/>
      <c r="F183" s="84"/>
      <c r="G183" s="84"/>
      <c r="H183" s="84"/>
      <c r="I183" s="84"/>
      <c r="J183" s="84"/>
      <c r="K183" s="84"/>
      <c r="L183" s="84"/>
      <c r="M183" s="84"/>
      <c r="N183" s="84"/>
      <c r="O183" s="84"/>
      <c r="P183" s="84"/>
      <c r="Q183" s="84"/>
      <c r="R183" s="84"/>
      <c r="S183" s="84"/>
      <c r="T183" s="84"/>
      <c r="U183" s="84"/>
      <c r="V183" s="84"/>
      <c r="W183" s="84"/>
    </row>
    <row r="184" spans="1:23" ht="15.75" customHeight="1">
      <c r="A184" s="84"/>
      <c r="B184" s="84"/>
      <c r="C184" s="84"/>
      <c r="D184" s="84"/>
      <c r="E184" s="84"/>
      <c r="F184" s="84"/>
      <c r="G184" s="84"/>
      <c r="H184" s="84"/>
      <c r="I184" s="84"/>
      <c r="J184" s="84"/>
      <c r="K184" s="84"/>
      <c r="L184" s="84"/>
      <c r="M184" s="84"/>
      <c r="N184" s="84"/>
      <c r="O184" s="84"/>
      <c r="P184" s="84"/>
      <c r="Q184" s="84"/>
      <c r="R184" s="84"/>
      <c r="S184" s="84"/>
      <c r="T184" s="84"/>
      <c r="U184" s="84"/>
      <c r="V184" s="84"/>
      <c r="W184" s="84"/>
    </row>
    <row r="185" spans="1:23" ht="15.75" customHeight="1">
      <c r="A185" s="84"/>
      <c r="B185" s="84"/>
      <c r="C185" s="84"/>
      <c r="D185" s="84"/>
      <c r="E185" s="84"/>
      <c r="F185" s="84"/>
      <c r="G185" s="84"/>
      <c r="H185" s="84"/>
      <c r="I185" s="84"/>
      <c r="J185" s="84"/>
      <c r="K185" s="84"/>
      <c r="L185" s="84"/>
      <c r="M185" s="84"/>
      <c r="N185" s="84"/>
      <c r="O185" s="84"/>
      <c r="P185" s="84"/>
      <c r="Q185" s="84"/>
      <c r="R185" s="84"/>
      <c r="S185" s="84"/>
      <c r="T185" s="84"/>
      <c r="U185" s="84"/>
      <c r="V185" s="84"/>
      <c r="W185" s="84"/>
    </row>
    <row r="186" spans="1:23" ht="15.75" customHeight="1">
      <c r="A186" s="84"/>
      <c r="B186" s="84"/>
      <c r="C186" s="84"/>
      <c r="D186" s="84"/>
      <c r="E186" s="84"/>
      <c r="F186" s="84"/>
      <c r="G186" s="84"/>
      <c r="H186" s="84"/>
      <c r="I186" s="84"/>
      <c r="J186" s="84"/>
      <c r="K186" s="84"/>
      <c r="L186" s="84"/>
      <c r="M186" s="84"/>
      <c r="N186" s="84"/>
      <c r="O186" s="84"/>
      <c r="P186" s="84"/>
      <c r="Q186" s="84"/>
      <c r="R186" s="84"/>
      <c r="S186" s="84"/>
      <c r="T186" s="84"/>
      <c r="U186" s="84"/>
      <c r="V186" s="84"/>
      <c r="W186" s="84"/>
    </row>
    <row r="187" spans="1:23" ht="15.75" customHeight="1">
      <c r="A187" s="84"/>
      <c r="B187" s="84"/>
      <c r="C187" s="84"/>
      <c r="D187" s="84"/>
      <c r="E187" s="84"/>
      <c r="F187" s="84"/>
      <c r="G187" s="84"/>
      <c r="H187" s="84"/>
      <c r="I187" s="84"/>
      <c r="J187" s="84"/>
      <c r="K187" s="84"/>
      <c r="L187" s="84"/>
      <c r="M187" s="84"/>
      <c r="N187" s="84"/>
      <c r="O187" s="84"/>
      <c r="P187" s="84"/>
      <c r="Q187" s="84"/>
      <c r="R187" s="84"/>
      <c r="S187" s="84"/>
      <c r="T187" s="84"/>
      <c r="U187" s="84"/>
      <c r="V187" s="84"/>
      <c r="W187" s="84"/>
    </row>
    <row r="188" spans="1:23" ht="15.75" customHeight="1">
      <c r="A188" s="84"/>
      <c r="B188" s="84"/>
      <c r="C188" s="84"/>
      <c r="D188" s="84"/>
      <c r="E188" s="84"/>
      <c r="F188" s="84"/>
      <c r="G188" s="84"/>
      <c r="H188" s="84"/>
      <c r="I188" s="84"/>
      <c r="J188" s="84"/>
      <c r="K188" s="84"/>
      <c r="L188" s="84"/>
      <c r="M188" s="84"/>
      <c r="N188" s="84"/>
      <c r="O188" s="84"/>
      <c r="P188" s="84"/>
      <c r="Q188" s="84"/>
      <c r="R188" s="84"/>
      <c r="S188" s="84"/>
      <c r="T188" s="84"/>
      <c r="U188" s="84"/>
      <c r="V188" s="84"/>
      <c r="W188" s="84"/>
    </row>
    <row r="189" spans="1:23" ht="15.75" customHeight="1">
      <c r="A189" s="84"/>
      <c r="B189" s="84"/>
      <c r="C189" s="84"/>
      <c r="D189" s="84"/>
      <c r="E189" s="84"/>
      <c r="F189" s="84"/>
      <c r="G189" s="84"/>
      <c r="H189" s="84"/>
      <c r="I189" s="84"/>
      <c r="J189" s="84"/>
      <c r="K189" s="84"/>
      <c r="L189" s="84"/>
      <c r="M189" s="84"/>
      <c r="N189" s="84"/>
      <c r="O189" s="84"/>
      <c r="P189" s="84"/>
      <c r="Q189" s="84"/>
      <c r="R189" s="84"/>
      <c r="S189" s="84"/>
      <c r="T189" s="84"/>
      <c r="U189" s="84"/>
      <c r="V189" s="84"/>
      <c r="W189" s="84"/>
    </row>
    <row r="190" spans="1:23" ht="15.75" customHeight="1">
      <c r="A190" s="84"/>
      <c r="B190" s="84"/>
      <c r="C190" s="84"/>
      <c r="D190" s="84"/>
      <c r="E190" s="84"/>
      <c r="F190" s="84"/>
      <c r="G190" s="84"/>
      <c r="H190" s="84"/>
      <c r="I190" s="84"/>
      <c r="J190" s="84"/>
      <c r="K190" s="84"/>
      <c r="L190" s="84"/>
      <c r="M190" s="84"/>
      <c r="N190" s="84"/>
      <c r="O190" s="84"/>
      <c r="P190" s="84"/>
      <c r="Q190" s="84"/>
      <c r="R190" s="84"/>
      <c r="S190" s="84"/>
      <c r="T190" s="84"/>
      <c r="U190" s="84"/>
      <c r="V190" s="84"/>
      <c r="W190" s="84"/>
    </row>
    <row r="191" spans="1:23" ht="15.75" customHeight="1">
      <c r="A191" s="84"/>
      <c r="B191" s="84"/>
      <c r="C191" s="84"/>
      <c r="D191" s="84"/>
      <c r="E191" s="84"/>
      <c r="F191" s="84"/>
      <c r="G191" s="84"/>
      <c r="H191" s="84"/>
      <c r="I191" s="84"/>
      <c r="J191" s="84"/>
      <c r="K191" s="84"/>
      <c r="L191" s="84"/>
      <c r="M191" s="84"/>
      <c r="N191" s="84"/>
      <c r="O191" s="84"/>
      <c r="P191" s="84"/>
      <c r="Q191" s="84"/>
      <c r="R191" s="84"/>
      <c r="S191" s="84"/>
      <c r="T191" s="84"/>
      <c r="U191" s="84"/>
      <c r="V191" s="84"/>
      <c r="W191" s="84"/>
    </row>
    <row r="192" spans="1:23" ht="15.75" customHeight="1">
      <c r="A192" s="84"/>
      <c r="B192" s="84"/>
      <c r="C192" s="84"/>
      <c r="D192" s="84"/>
      <c r="E192" s="84"/>
      <c r="F192" s="84"/>
      <c r="G192" s="84"/>
      <c r="H192" s="84"/>
      <c r="I192" s="84"/>
      <c r="J192" s="84"/>
      <c r="K192" s="84"/>
      <c r="L192" s="84"/>
      <c r="M192" s="84"/>
      <c r="N192" s="84"/>
      <c r="O192" s="84"/>
      <c r="P192" s="84"/>
      <c r="Q192" s="84"/>
      <c r="R192" s="84"/>
      <c r="S192" s="84"/>
      <c r="T192" s="84"/>
      <c r="U192" s="84"/>
      <c r="V192" s="84"/>
      <c r="W192" s="84"/>
    </row>
    <row r="193" spans="1:23" ht="15.75" customHeight="1">
      <c r="A193" s="84"/>
      <c r="B193" s="84"/>
      <c r="C193" s="84"/>
      <c r="D193" s="84"/>
      <c r="E193" s="84"/>
      <c r="F193" s="84"/>
      <c r="G193" s="84"/>
      <c r="H193" s="84"/>
      <c r="I193" s="84"/>
      <c r="J193" s="84"/>
      <c r="K193" s="84"/>
      <c r="L193" s="84"/>
      <c r="M193" s="84"/>
      <c r="N193" s="84"/>
      <c r="O193" s="84"/>
      <c r="P193" s="84"/>
      <c r="Q193" s="84"/>
      <c r="R193" s="84"/>
      <c r="S193" s="84"/>
      <c r="T193" s="84"/>
      <c r="U193" s="84"/>
      <c r="V193" s="84"/>
      <c r="W193" s="84"/>
    </row>
    <row r="194" spans="1:23" ht="15.75" customHeight="1">
      <c r="A194" s="84"/>
      <c r="B194" s="84"/>
      <c r="C194" s="84"/>
      <c r="D194" s="84"/>
      <c r="E194" s="84"/>
      <c r="F194" s="84"/>
      <c r="G194" s="84"/>
      <c r="H194" s="84"/>
      <c r="I194" s="84"/>
      <c r="J194" s="84"/>
      <c r="K194" s="84"/>
      <c r="L194" s="84"/>
      <c r="M194" s="84"/>
      <c r="N194" s="84"/>
      <c r="O194" s="84"/>
      <c r="P194" s="84"/>
      <c r="Q194" s="84"/>
      <c r="R194" s="84"/>
      <c r="S194" s="84"/>
      <c r="T194" s="84"/>
      <c r="U194" s="84"/>
      <c r="V194" s="84"/>
      <c r="W194" s="84"/>
    </row>
    <row r="195" spans="1:23" ht="15.75" customHeight="1">
      <c r="A195" s="84"/>
      <c r="B195" s="84"/>
      <c r="C195" s="84"/>
      <c r="D195" s="84"/>
      <c r="E195" s="84"/>
      <c r="F195" s="84"/>
      <c r="G195" s="84"/>
      <c r="H195" s="84"/>
      <c r="I195" s="84"/>
      <c r="J195" s="84"/>
      <c r="K195" s="84"/>
      <c r="L195" s="84"/>
      <c r="M195" s="84"/>
      <c r="N195" s="84"/>
      <c r="O195" s="84"/>
      <c r="P195" s="84"/>
      <c r="Q195" s="84"/>
      <c r="R195" s="84"/>
      <c r="S195" s="84"/>
      <c r="T195" s="84"/>
      <c r="U195" s="84"/>
      <c r="V195" s="84"/>
      <c r="W195" s="84"/>
    </row>
    <row r="196" spans="1:23" ht="15.75" customHeight="1">
      <c r="A196" s="84"/>
      <c r="B196" s="84"/>
      <c r="C196" s="84"/>
      <c r="D196" s="84"/>
      <c r="E196" s="84"/>
      <c r="F196" s="84"/>
      <c r="G196" s="84"/>
      <c r="H196" s="84"/>
      <c r="I196" s="84"/>
      <c r="J196" s="84"/>
      <c r="K196" s="84"/>
      <c r="L196" s="84"/>
      <c r="M196" s="84"/>
      <c r="N196" s="84"/>
      <c r="O196" s="84"/>
      <c r="P196" s="84"/>
      <c r="Q196" s="84"/>
      <c r="R196" s="84"/>
      <c r="S196" s="84"/>
      <c r="T196" s="84"/>
      <c r="U196" s="84"/>
      <c r="V196" s="84"/>
      <c r="W196" s="84"/>
    </row>
    <row r="197" spans="1:23" ht="15.75" customHeight="1">
      <c r="A197" s="84"/>
      <c r="B197" s="84"/>
      <c r="C197" s="84"/>
      <c r="D197" s="84"/>
      <c r="E197" s="84"/>
      <c r="F197" s="84"/>
      <c r="G197" s="84"/>
      <c r="H197" s="84"/>
      <c r="I197" s="84"/>
      <c r="J197" s="84"/>
      <c r="K197" s="84"/>
      <c r="L197" s="84"/>
      <c r="M197" s="84"/>
      <c r="N197" s="84"/>
      <c r="O197" s="84"/>
      <c r="P197" s="84"/>
      <c r="Q197" s="84"/>
      <c r="R197" s="84"/>
      <c r="S197" s="84"/>
      <c r="T197" s="84"/>
      <c r="U197" s="84"/>
      <c r="V197" s="84"/>
      <c r="W197" s="84"/>
    </row>
    <row r="198" spans="1:23" ht="15.75" customHeight="1">
      <c r="A198" s="84"/>
      <c r="B198" s="84"/>
      <c r="C198" s="84"/>
      <c r="D198" s="84"/>
      <c r="E198" s="84"/>
      <c r="F198" s="84"/>
      <c r="G198" s="84"/>
      <c r="H198" s="84"/>
      <c r="I198" s="84"/>
      <c r="J198" s="84"/>
      <c r="K198" s="84"/>
      <c r="L198" s="84"/>
      <c r="M198" s="84"/>
      <c r="N198" s="84"/>
      <c r="O198" s="84"/>
      <c r="P198" s="84"/>
      <c r="Q198" s="84"/>
      <c r="R198" s="84"/>
      <c r="S198" s="84"/>
      <c r="T198" s="84"/>
      <c r="U198" s="84"/>
      <c r="V198" s="84"/>
      <c r="W198" s="84"/>
    </row>
    <row r="199" spans="1:23" ht="15.75" customHeight="1">
      <c r="A199" s="84"/>
      <c r="B199" s="84"/>
      <c r="C199" s="84"/>
      <c r="D199" s="84"/>
      <c r="E199" s="84"/>
      <c r="F199" s="84"/>
      <c r="G199" s="84"/>
      <c r="H199" s="84"/>
      <c r="I199" s="84"/>
      <c r="J199" s="84"/>
      <c r="K199" s="84"/>
      <c r="L199" s="84"/>
      <c r="M199" s="84"/>
      <c r="N199" s="84"/>
      <c r="O199" s="84"/>
      <c r="P199" s="84"/>
      <c r="Q199" s="84"/>
      <c r="R199" s="84"/>
      <c r="S199" s="84"/>
      <c r="T199" s="84"/>
      <c r="U199" s="84"/>
      <c r="V199" s="84"/>
      <c r="W199" s="84"/>
    </row>
    <row r="200" spans="1:23" ht="15.75" customHeight="1">
      <c r="A200" s="84"/>
      <c r="B200" s="84"/>
      <c r="C200" s="84"/>
      <c r="D200" s="84"/>
      <c r="E200" s="84"/>
      <c r="F200" s="84"/>
      <c r="G200" s="84"/>
      <c r="H200" s="84"/>
      <c r="I200" s="84"/>
      <c r="J200" s="84"/>
      <c r="K200" s="84"/>
      <c r="L200" s="84"/>
      <c r="M200" s="84"/>
      <c r="N200" s="84"/>
      <c r="O200" s="84"/>
      <c r="P200" s="84"/>
      <c r="Q200" s="84"/>
      <c r="R200" s="84"/>
      <c r="S200" s="84"/>
      <c r="T200" s="84"/>
      <c r="U200" s="84"/>
      <c r="V200" s="84"/>
      <c r="W200" s="84"/>
    </row>
    <row r="201" spans="1:23" ht="15.75" customHeight="1">
      <c r="A201" s="84"/>
      <c r="B201" s="84"/>
      <c r="C201" s="84"/>
      <c r="D201" s="84"/>
      <c r="E201" s="84"/>
      <c r="F201" s="84"/>
      <c r="G201" s="84"/>
      <c r="H201" s="84"/>
      <c r="I201" s="84"/>
      <c r="J201" s="84"/>
      <c r="K201" s="84"/>
      <c r="L201" s="84"/>
      <c r="M201" s="84"/>
      <c r="N201" s="84"/>
      <c r="O201" s="84"/>
      <c r="P201" s="84"/>
      <c r="Q201" s="84"/>
      <c r="R201" s="84"/>
      <c r="S201" s="84"/>
      <c r="T201" s="84"/>
      <c r="U201" s="84"/>
      <c r="V201" s="84"/>
      <c r="W201" s="84"/>
    </row>
    <row r="202" spans="1:23" ht="15.75" customHeight="1">
      <c r="A202" s="84"/>
      <c r="B202" s="84"/>
      <c r="C202" s="84"/>
      <c r="D202" s="84"/>
      <c r="E202" s="84"/>
      <c r="F202" s="84"/>
      <c r="G202" s="84"/>
      <c r="H202" s="84"/>
      <c r="I202" s="84"/>
      <c r="J202" s="84"/>
      <c r="K202" s="84"/>
      <c r="L202" s="84"/>
      <c r="M202" s="84"/>
      <c r="N202" s="84"/>
      <c r="O202" s="84"/>
      <c r="P202" s="84"/>
      <c r="Q202" s="84"/>
      <c r="R202" s="84"/>
      <c r="S202" s="84"/>
      <c r="T202" s="84"/>
      <c r="U202" s="84"/>
      <c r="V202" s="84"/>
      <c r="W202" s="84"/>
    </row>
    <row r="203" spans="1:23" ht="15.75" customHeight="1">
      <c r="A203" s="84"/>
      <c r="B203" s="84"/>
      <c r="C203" s="84"/>
      <c r="D203" s="84"/>
      <c r="E203" s="84"/>
      <c r="F203" s="84"/>
      <c r="G203" s="84"/>
      <c r="H203" s="84"/>
      <c r="I203" s="84"/>
      <c r="J203" s="84"/>
      <c r="K203" s="84"/>
      <c r="L203" s="84"/>
      <c r="M203" s="84"/>
      <c r="N203" s="84"/>
      <c r="O203" s="84"/>
      <c r="P203" s="84"/>
      <c r="Q203" s="84"/>
      <c r="R203" s="84"/>
      <c r="S203" s="84"/>
      <c r="T203" s="84"/>
      <c r="U203" s="84"/>
      <c r="V203" s="84"/>
      <c r="W203" s="84"/>
    </row>
    <row r="204" spans="1:23" ht="15.75" customHeight="1">
      <c r="A204" s="84"/>
      <c r="B204" s="84"/>
      <c r="C204" s="84"/>
      <c r="D204" s="84"/>
      <c r="E204" s="84"/>
      <c r="F204" s="84"/>
      <c r="G204" s="84"/>
      <c r="H204" s="84"/>
      <c r="I204" s="84"/>
      <c r="J204" s="84"/>
      <c r="K204" s="84"/>
      <c r="L204" s="84"/>
      <c r="M204" s="84"/>
      <c r="N204" s="84"/>
      <c r="O204" s="84"/>
      <c r="P204" s="84"/>
      <c r="Q204" s="84"/>
      <c r="R204" s="84"/>
      <c r="S204" s="84"/>
      <c r="T204" s="84"/>
      <c r="U204" s="84"/>
      <c r="V204" s="84"/>
      <c r="W204" s="84"/>
    </row>
    <row r="205" spans="1:23" ht="15.75" customHeight="1">
      <c r="A205" s="84"/>
      <c r="B205" s="84"/>
      <c r="C205" s="84"/>
      <c r="D205" s="84"/>
      <c r="E205" s="84"/>
      <c r="F205" s="84"/>
      <c r="G205" s="84"/>
      <c r="H205" s="84"/>
      <c r="I205" s="84"/>
      <c r="J205" s="84"/>
      <c r="K205" s="84"/>
      <c r="L205" s="84"/>
      <c r="M205" s="84"/>
      <c r="N205" s="84"/>
      <c r="O205" s="84"/>
      <c r="P205" s="84"/>
      <c r="Q205" s="84"/>
      <c r="R205" s="84"/>
      <c r="S205" s="84"/>
      <c r="T205" s="84"/>
      <c r="U205" s="84"/>
      <c r="V205" s="84"/>
      <c r="W205" s="84"/>
    </row>
    <row r="206" spans="1:23" ht="15.75" customHeight="1">
      <c r="A206" s="84"/>
      <c r="B206" s="84"/>
      <c r="C206" s="84"/>
      <c r="D206" s="84"/>
      <c r="E206" s="84"/>
      <c r="F206" s="84"/>
      <c r="G206" s="84"/>
      <c r="H206" s="84"/>
      <c r="I206" s="84"/>
      <c r="J206" s="84"/>
      <c r="K206" s="84"/>
      <c r="L206" s="84"/>
      <c r="M206" s="84"/>
      <c r="N206" s="84"/>
      <c r="O206" s="84"/>
      <c r="P206" s="84"/>
      <c r="Q206" s="84"/>
      <c r="R206" s="84"/>
      <c r="S206" s="84"/>
      <c r="T206" s="84"/>
      <c r="U206" s="84"/>
      <c r="V206" s="84"/>
      <c r="W206" s="84"/>
    </row>
    <row r="207" spans="1:23" ht="15.75" customHeight="1">
      <c r="A207" s="84"/>
      <c r="B207" s="84"/>
      <c r="C207" s="84"/>
      <c r="D207" s="84"/>
      <c r="E207" s="84"/>
      <c r="F207" s="84"/>
      <c r="G207" s="84"/>
      <c r="H207" s="84"/>
      <c r="I207" s="84"/>
      <c r="J207" s="84"/>
      <c r="K207" s="84"/>
      <c r="L207" s="84"/>
      <c r="M207" s="84"/>
      <c r="N207" s="84"/>
      <c r="O207" s="84"/>
      <c r="P207" s="84"/>
      <c r="Q207" s="84"/>
      <c r="R207" s="84"/>
      <c r="S207" s="84"/>
      <c r="T207" s="84"/>
      <c r="U207" s="84"/>
      <c r="V207" s="84"/>
      <c r="W207" s="84"/>
    </row>
    <row r="208" spans="1:23" ht="15.75" customHeight="1">
      <c r="A208" s="84"/>
      <c r="B208" s="84"/>
      <c r="C208" s="84"/>
      <c r="D208" s="84"/>
      <c r="E208" s="84"/>
      <c r="F208" s="84"/>
      <c r="G208" s="84"/>
      <c r="H208" s="84"/>
      <c r="I208" s="84"/>
      <c r="J208" s="84"/>
      <c r="K208" s="84"/>
      <c r="L208" s="84"/>
      <c r="M208" s="84"/>
      <c r="N208" s="84"/>
      <c r="O208" s="84"/>
      <c r="P208" s="84"/>
      <c r="Q208" s="84"/>
      <c r="R208" s="84"/>
      <c r="S208" s="84"/>
      <c r="T208" s="84"/>
      <c r="U208" s="84"/>
      <c r="V208" s="84"/>
      <c r="W208" s="84"/>
    </row>
    <row r="209" spans="1:23" ht="15.75" customHeight="1">
      <c r="A209" s="84"/>
      <c r="B209" s="84"/>
      <c r="C209" s="84"/>
      <c r="D209" s="84"/>
      <c r="E209" s="84"/>
      <c r="F209" s="84"/>
      <c r="G209" s="84"/>
      <c r="H209" s="84"/>
      <c r="I209" s="84"/>
      <c r="J209" s="84"/>
      <c r="K209" s="84"/>
      <c r="L209" s="84"/>
      <c r="M209" s="84"/>
      <c r="N209" s="84"/>
      <c r="O209" s="84"/>
      <c r="P209" s="84"/>
      <c r="Q209" s="84"/>
      <c r="R209" s="84"/>
      <c r="S209" s="84"/>
      <c r="T209" s="84"/>
      <c r="U209" s="84"/>
      <c r="V209" s="84"/>
      <c r="W209" s="84"/>
    </row>
    <row r="210" spans="1:23" ht="15.75" customHeight="1">
      <c r="A210" s="84"/>
      <c r="B210" s="84"/>
      <c r="C210" s="84"/>
      <c r="D210" s="84"/>
      <c r="E210" s="84"/>
      <c r="F210" s="84"/>
      <c r="G210" s="84"/>
      <c r="H210" s="84"/>
      <c r="I210" s="84"/>
      <c r="J210" s="84"/>
      <c r="K210" s="84"/>
      <c r="L210" s="84"/>
      <c r="M210" s="84"/>
      <c r="N210" s="84"/>
      <c r="O210" s="84"/>
      <c r="P210" s="84"/>
      <c r="Q210" s="84"/>
      <c r="R210" s="84"/>
      <c r="S210" s="84"/>
      <c r="T210" s="84"/>
      <c r="U210" s="84"/>
      <c r="V210" s="84"/>
      <c r="W210" s="84"/>
    </row>
    <row r="211" spans="1:23" ht="15.75" customHeight="1">
      <c r="A211" s="84"/>
      <c r="B211" s="84"/>
      <c r="C211" s="84"/>
      <c r="D211" s="84"/>
      <c r="E211" s="84"/>
      <c r="F211" s="84"/>
      <c r="G211" s="84"/>
      <c r="H211" s="84"/>
      <c r="I211" s="84"/>
      <c r="J211" s="84"/>
      <c r="K211" s="84"/>
      <c r="L211" s="84"/>
      <c r="M211" s="84"/>
      <c r="N211" s="84"/>
      <c r="O211" s="84"/>
      <c r="P211" s="84"/>
      <c r="Q211" s="84"/>
      <c r="R211" s="84"/>
      <c r="S211" s="84"/>
      <c r="T211" s="84"/>
      <c r="U211" s="84"/>
      <c r="V211" s="84"/>
      <c r="W211" s="84"/>
    </row>
    <row r="212" spans="1:23" ht="15.75" customHeight="1">
      <c r="A212" s="84"/>
      <c r="B212" s="84"/>
      <c r="C212" s="84"/>
      <c r="D212" s="84"/>
      <c r="E212" s="84"/>
      <c r="F212" s="84"/>
      <c r="G212" s="84"/>
      <c r="H212" s="84"/>
      <c r="I212" s="84"/>
      <c r="J212" s="84"/>
      <c r="K212" s="84"/>
      <c r="L212" s="84"/>
      <c r="M212" s="84"/>
      <c r="N212" s="84"/>
      <c r="O212" s="84"/>
      <c r="P212" s="84"/>
      <c r="Q212" s="84"/>
      <c r="R212" s="84"/>
      <c r="S212" s="84"/>
      <c r="T212" s="84"/>
      <c r="U212" s="84"/>
      <c r="V212" s="84"/>
      <c r="W212" s="84"/>
    </row>
    <row r="213" spans="1:23" ht="15.75" customHeight="1">
      <c r="A213" s="84"/>
      <c r="B213" s="84"/>
      <c r="C213" s="84"/>
      <c r="D213" s="84"/>
      <c r="E213" s="84"/>
      <c r="F213" s="84"/>
      <c r="G213" s="84"/>
      <c r="H213" s="84"/>
      <c r="I213" s="84"/>
      <c r="J213" s="84"/>
      <c r="K213" s="84"/>
      <c r="L213" s="84"/>
      <c r="M213" s="84"/>
      <c r="N213" s="84"/>
      <c r="O213" s="84"/>
      <c r="P213" s="84"/>
      <c r="Q213" s="84"/>
      <c r="R213" s="84"/>
      <c r="S213" s="84"/>
      <c r="T213" s="84"/>
      <c r="U213" s="84"/>
      <c r="V213" s="84"/>
      <c r="W213" s="84"/>
    </row>
    <row r="214" spans="1:23" ht="15.75" customHeight="1">
      <c r="A214" s="84"/>
      <c r="B214" s="84"/>
      <c r="C214" s="84"/>
      <c r="D214" s="84"/>
      <c r="E214" s="84"/>
      <c r="F214" s="84"/>
      <c r="G214" s="84"/>
      <c r="H214" s="84"/>
      <c r="I214" s="84"/>
      <c r="J214" s="84"/>
      <c r="K214" s="84"/>
      <c r="L214" s="84"/>
      <c r="M214" s="84"/>
      <c r="N214" s="84"/>
      <c r="O214" s="84"/>
      <c r="P214" s="84"/>
      <c r="Q214" s="84"/>
      <c r="R214" s="84"/>
      <c r="S214" s="84"/>
      <c r="T214" s="84"/>
      <c r="U214" s="84"/>
      <c r="V214" s="84"/>
      <c r="W214" s="84"/>
    </row>
    <row r="215" spans="1:23" ht="15.75" customHeight="1">
      <c r="A215" s="84"/>
      <c r="B215" s="84"/>
      <c r="C215" s="84"/>
      <c r="D215" s="84"/>
      <c r="E215" s="84"/>
      <c r="F215" s="84"/>
      <c r="G215" s="84"/>
      <c r="H215" s="84"/>
      <c r="I215" s="84"/>
      <c r="J215" s="84"/>
      <c r="K215" s="84"/>
      <c r="L215" s="84"/>
      <c r="M215" s="84"/>
      <c r="N215" s="84"/>
      <c r="O215" s="84"/>
      <c r="P215" s="84"/>
      <c r="Q215" s="84"/>
      <c r="R215" s="84"/>
      <c r="S215" s="84"/>
      <c r="T215" s="84"/>
      <c r="U215" s="84"/>
      <c r="V215" s="84"/>
      <c r="W215" s="84"/>
    </row>
    <row r="216" spans="1:23" ht="15.75" customHeight="1">
      <c r="A216" s="84"/>
      <c r="B216" s="84"/>
      <c r="C216" s="84"/>
      <c r="D216" s="84"/>
      <c r="E216" s="84"/>
      <c r="F216" s="84"/>
      <c r="G216" s="84"/>
      <c r="H216" s="84"/>
      <c r="I216" s="84"/>
      <c r="J216" s="84"/>
      <c r="K216" s="84"/>
      <c r="L216" s="84"/>
      <c r="M216" s="84"/>
      <c r="N216" s="84"/>
      <c r="O216" s="84"/>
      <c r="P216" s="84"/>
      <c r="Q216" s="84"/>
      <c r="R216" s="84"/>
      <c r="S216" s="84"/>
      <c r="T216" s="84"/>
      <c r="U216" s="84"/>
      <c r="V216" s="84"/>
      <c r="W216" s="84"/>
    </row>
    <row r="217" spans="1:23" ht="15.75" customHeight="1">
      <c r="A217" s="84"/>
      <c r="B217" s="84"/>
      <c r="C217" s="84"/>
      <c r="D217" s="84"/>
      <c r="E217" s="84"/>
      <c r="F217" s="84"/>
      <c r="G217" s="84"/>
      <c r="H217" s="84"/>
      <c r="I217" s="84"/>
      <c r="J217" s="84"/>
      <c r="K217" s="84"/>
      <c r="L217" s="84"/>
      <c r="M217" s="84"/>
      <c r="N217" s="84"/>
      <c r="O217" s="84"/>
      <c r="P217" s="84"/>
      <c r="Q217" s="84"/>
      <c r="R217" s="84"/>
      <c r="S217" s="84"/>
      <c r="T217" s="84"/>
      <c r="U217" s="84"/>
      <c r="V217" s="84"/>
      <c r="W217" s="84"/>
    </row>
    <row r="218" spans="1:23" ht="15.75" customHeight="1">
      <c r="A218" s="84"/>
      <c r="B218" s="84"/>
      <c r="C218" s="84"/>
      <c r="D218" s="84"/>
      <c r="E218" s="84"/>
      <c r="F218" s="84"/>
      <c r="G218" s="84"/>
      <c r="H218" s="84"/>
      <c r="I218" s="84"/>
      <c r="J218" s="84"/>
      <c r="K218" s="84"/>
      <c r="L218" s="84"/>
      <c r="M218" s="84"/>
      <c r="N218" s="84"/>
      <c r="O218" s="84"/>
      <c r="P218" s="84"/>
      <c r="Q218" s="84"/>
      <c r="R218" s="84"/>
      <c r="S218" s="84"/>
      <c r="T218" s="84"/>
      <c r="U218" s="84"/>
      <c r="V218" s="84"/>
      <c r="W218" s="84"/>
    </row>
    <row r="219" spans="1:23" ht="15.75" customHeight="1">
      <c r="A219" s="84"/>
      <c r="B219" s="84"/>
      <c r="C219" s="84"/>
      <c r="D219" s="84"/>
      <c r="E219" s="84"/>
      <c r="F219" s="84"/>
      <c r="G219" s="84"/>
      <c r="H219" s="84"/>
      <c r="I219" s="84"/>
      <c r="J219" s="84"/>
      <c r="K219" s="84"/>
      <c r="L219" s="84"/>
      <c r="M219" s="84"/>
      <c r="N219" s="84"/>
      <c r="O219" s="84"/>
      <c r="P219" s="84"/>
      <c r="Q219" s="84"/>
      <c r="R219" s="84"/>
      <c r="S219" s="84"/>
      <c r="T219" s="84"/>
      <c r="U219" s="84"/>
      <c r="V219" s="84"/>
      <c r="W219" s="84"/>
    </row>
    <row r="220" spans="1:23" ht="15.75" customHeight="1">
      <c r="A220" s="84"/>
      <c r="B220" s="84"/>
      <c r="C220" s="84"/>
      <c r="D220" s="84"/>
      <c r="E220" s="84"/>
      <c r="F220" s="84"/>
      <c r="G220" s="84"/>
      <c r="H220" s="84"/>
      <c r="I220" s="84"/>
      <c r="J220" s="84"/>
      <c r="K220" s="84"/>
      <c r="L220" s="84"/>
      <c r="M220" s="84"/>
      <c r="N220" s="84"/>
      <c r="O220" s="84"/>
      <c r="P220" s="84"/>
      <c r="Q220" s="84"/>
      <c r="R220" s="84"/>
      <c r="S220" s="84"/>
      <c r="T220" s="84"/>
      <c r="U220" s="84"/>
      <c r="V220" s="84"/>
      <c r="W220" s="84"/>
    </row>
    <row r="221" spans="1:23" ht="15.75" customHeight="1"/>
    <row r="222" spans="1:23" ht="15.75" customHeight="1"/>
    <row r="223" spans="1:23" ht="15.75" customHeight="1"/>
    <row r="224" spans="1:23"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C1"/>
  </mergeCells>
  <hyperlinks>
    <hyperlink ref="C3" r:id="rId1" xr:uid="{00000000-0004-0000-1000-000000000000}"/>
  </hyperlinks>
  <pageMargins left="0.511811024" right="0.511811024" top="0.78740157499999996" bottom="0.78740157499999996"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BF9000"/>
  </sheetPr>
  <dimension ref="A1:AF1000"/>
  <sheetViews>
    <sheetView tabSelected="1" workbookViewId="0">
      <selection activeCell="Q38" sqref="Q38"/>
    </sheetView>
  </sheetViews>
  <sheetFormatPr defaultColWidth="12.5703125" defaultRowHeight="15" customHeight="1"/>
  <cols>
    <col min="1" max="1" width="4.7109375" customWidth="1"/>
    <col min="2" max="2" width="41.42578125" customWidth="1"/>
    <col min="3" max="3" width="10.7109375" customWidth="1"/>
    <col min="4" max="4" width="73.42578125" customWidth="1"/>
    <col min="5" max="5" width="12.140625" hidden="1" customWidth="1"/>
    <col min="6" max="6" width="11.85546875" hidden="1" customWidth="1"/>
    <col min="7" max="7" width="15.42578125" hidden="1" customWidth="1"/>
    <col min="8" max="8" width="16" hidden="1" customWidth="1"/>
    <col min="9" max="11" width="8.5703125" hidden="1" customWidth="1"/>
    <col min="12" max="12" width="5" customWidth="1"/>
    <col min="13" max="32" width="9.140625" customWidth="1"/>
  </cols>
  <sheetData>
    <row r="1" spans="1:24" ht="12.75" customHeight="1">
      <c r="A1" s="283" t="s">
        <v>348</v>
      </c>
      <c r="B1" s="354"/>
      <c r="C1" s="354"/>
      <c r="D1" s="354"/>
      <c r="E1" s="75"/>
      <c r="F1" s="75"/>
      <c r="G1" s="75"/>
      <c r="H1" s="75"/>
      <c r="I1" s="75"/>
      <c r="J1" s="75"/>
      <c r="K1" s="75"/>
      <c r="L1" s="75"/>
      <c r="M1" s="75"/>
      <c r="N1" s="75"/>
      <c r="O1" s="75"/>
      <c r="P1" s="75"/>
      <c r="Q1" s="75"/>
      <c r="R1" s="75"/>
      <c r="S1" s="75"/>
      <c r="T1" s="75"/>
      <c r="U1" s="75"/>
      <c r="V1" s="75"/>
      <c r="W1" s="75"/>
      <c r="X1" s="75"/>
    </row>
    <row r="2" spans="1:24" ht="12.75" customHeight="1">
      <c r="A2" s="331" t="s">
        <v>349</v>
      </c>
      <c r="B2" s="357"/>
      <c r="C2" s="357"/>
      <c r="D2" s="357"/>
      <c r="E2" s="75"/>
      <c r="F2" s="75"/>
      <c r="G2" s="75"/>
      <c r="H2" s="75"/>
      <c r="I2" s="75"/>
      <c r="J2" s="75"/>
      <c r="K2" s="75"/>
      <c r="L2" s="75"/>
      <c r="M2" s="75"/>
      <c r="N2" s="75"/>
      <c r="O2" s="75"/>
      <c r="P2" s="75"/>
      <c r="Q2" s="75"/>
      <c r="R2" s="75"/>
      <c r="S2" s="75"/>
      <c r="T2" s="75"/>
      <c r="U2" s="75"/>
      <c r="V2" s="75"/>
      <c r="W2" s="75"/>
      <c r="X2" s="75"/>
    </row>
    <row r="3" spans="1:24" ht="12.75" customHeight="1">
      <c r="A3" s="75"/>
      <c r="B3" s="75"/>
      <c r="C3" s="75"/>
      <c r="D3" s="75"/>
      <c r="E3" s="75"/>
      <c r="F3" s="75"/>
      <c r="G3" s="75"/>
      <c r="H3" s="75"/>
      <c r="I3" s="75"/>
      <c r="J3" s="75"/>
      <c r="K3" s="75"/>
      <c r="L3" s="75"/>
      <c r="M3" s="75"/>
      <c r="N3" s="75"/>
      <c r="O3" s="75"/>
      <c r="P3" s="75"/>
      <c r="Q3" s="75"/>
      <c r="R3" s="75"/>
      <c r="S3" s="75"/>
      <c r="T3" s="75"/>
      <c r="U3" s="75"/>
      <c r="V3" s="75"/>
      <c r="W3" s="75"/>
      <c r="X3" s="75"/>
    </row>
    <row r="4" spans="1:24" ht="12.75" customHeight="1">
      <c r="A4" s="332" t="s">
        <v>67</v>
      </c>
      <c r="B4" s="356"/>
      <c r="C4" s="290" t="s">
        <v>350</v>
      </c>
      <c r="D4" s="356"/>
      <c r="E4" s="75"/>
      <c r="F4" s="75"/>
      <c r="G4" s="75"/>
      <c r="H4" s="75"/>
      <c r="I4" s="75"/>
      <c r="J4" s="75"/>
      <c r="K4" s="75"/>
      <c r="L4" s="75"/>
      <c r="M4" s="75"/>
      <c r="N4" s="75"/>
      <c r="O4" s="75"/>
      <c r="P4" s="75"/>
      <c r="Q4" s="75"/>
      <c r="R4" s="75"/>
      <c r="S4" s="75"/>
      <c r="T4" s="75"/>
      <c r="U4" s="75"/>
      <c r="V4" s="75"/>
      <c r="W4" s="75"/>
      <c r="X4" s="75"/>
    </row>
    <row r="5" spans="1:24" ht="12.75" customHeight="1">
      <c r="A5" s="64" t="s">
        <v>41</v>
      </c>
      <c r="B5" s="67" t="s">
        <v>71</v>
      </c>
      <c r="C5" s="333" t="s">
        <v>351</v>
      </c>
      <c r="D5" s="356"/>
      <c r="E5" s="75"/>
      <c r="F5" s="75"/>
      <c r="G5" s="75"/>
      <c r="H5" s="75"/>
      <c r="I5" s="75"/>
      <c r="J5" s="75"/>
      <c r="K5" s="75"/>
      <c r="L5" s="75"/>
      <c r="M5" s="75"/>
      <c r="N5" s="75"/>
      <c r="O5" s="75"/>
      <c r="P5" s="75"/>
      <c r="Q5" s="75"/>
      <c r="R5" s="75"/>
      <c r="S5" s="75"/>
      <c r="T5" s="75"/>
      <c r="U5" s="75"/>
      <c r="V5" s="75"/>
      <c r="W5" s="75"/>
      <c r="X5" s="75"/>
    </row>
    <row r="6" spans="1:24" ht="12.75" customHeight="1">
      <c r="A6" s="64" t="s">
        <v>43</v>
      </c>
      <c r="B6" s="67" t="s">
        <v>352</v>
      </c>
      <c r="C6" s="334" t="s">
        <v>353</v>
      </c>
      <c r="D6" s="356"/>
      <c r="E6" s="75"/>
      <c r="F6" s="75"/>
      <c r="G6" s="75"/>
      <c r="H6" s="75"/>
      <c r="I6" s="75"/>
      <c r="J6" s="75"/>
      <c r="K6" s="75"/>
      <c r="L6" s="75"/>
      <c r="M6" s="75"/>
      <c r="N6" s="75"/>
      <c r="O6" s="75"/>
      <c r="P6" s="75"/>
      <c r="Q6" s="75"/>
      <c r="R6" s="75"/>
      <c r="S6" s="75"/>
      <c r="T6" s="75"/>
      <c r="U6" s="75"/>
      <c r="V6" s="75"/>
      <c r="W6" s="75"/>
      <c r="X6" s="75"/>
    </row>
    <row r="7" spans="1:24" ht="12.75" customHeight="1">
      <c r="A7" s="64" t="s">
        <v>46</v>
      </c>
      <c r="B7" s="67" t="s">
        <v>354</v>
      </c>
      <c r="C7" s="334" t="s">
        <v>355</v>
      </c>
      <c r="D7" s="356"/>
      <c r="E7" s="75"/>
      <c r="F7" s="75"/>
      <c r="G7" s="75"/>
      <c r="H7" s="75"/>
      <c r="I7" s="75"/>
      <c r="J7" s="75"/>
      <c r="K7" s="75"/>
      <c r="L7" s="75"/>
      <c r="M7" s="75"/>
      <c r="N7" s="75"/>
      <c r="O7" s="75"/>
      <c r="P7" s="75"/>
      <c r="Q7" s="75"/>
      <c r="R7" s="75"/>
      <c r="S7" s="75"/>
      <c r="T7" s="75"/>
      <c r="U7" s="75"/>
      <c r="V7" s="75"/>
      <c r="W7" s="75"/>
      <c r="X7" s="75"/>
    </row>
    <row r="8" spans="1:24" ht="12.75" customHeight="1">
      <c r="A8" s="64" t="s">
        <v>49</v>
      </c>
      <c r="B8" s="67" t="s">
        <v>356</v>
      </c>
      <c r="C8" s="334" t="s">
        <v>357</v>
      </c>
      <c r="D8" s="356"/>
      <c r="E8" s="75"/>
      <c r="F8" s="75"/>
      <c r="G8" s="75"/>
      <c r="H8" s="75"/>
      <c r="I8" s="75"/>
      <c r="J8" s="75"/>
      <c r="K8" s="75"/>
      <c r="L8" s="75"/>
      <c r="M8" s="75"/>
      <c r="N8" s="75"/>
      <c r="O8" s="75"/>
      <c r="P8" s="75"/>
      <c r="Q8" s="75"/>
      <c r="R8" s="75"/>
      <c r="S8" s="75"/>
      <c r="T8" s="75"/>
      <c r="U8" s="75"/>
      <c r="V8" s="75"/>
      <c r="W8" s="75"/>
      <c r="X8" s="75"/>
    </row>
    <row r="9" spans="1:24" ht="12.75" customHeight="1">
      <c r="A9" s="64" t="s">
        <v>51</v>
      </c>
      <c r="B9" s="67" t="s">
        <v>358</v>
      </c>
      <c r="C9" s="334" t="s">
        <v>359</v>
      </c>
      <c r="D9" s="356"/>
      <c r="E9" s="75"/>
      <c r="F9" s="75"/>
      <c r="G9" s="75"/>
      <c r="H9" s="75"/>
      <c r="I9" s="75"/>
      <c r="J9" s="75"/>
      <c r="K9" s="75"/>
      <c r="L9" s="75"/>
      <c r="M9" s="75"/>
      <c r="N9" s="75"/>
      <c r="O9" s="75"/>
      <c r="P9" s="75"/>
      <c r="Q9" s="75"/>
      <c r="R9" s="75"/>
      <c r="S9" s="75"/>
      <c r="T9" s="75"/>
      <c r="U9" s="75"/>
      <c r="V9" s="75"/>
      <c r="W9" s="75"/>
      <c r="X9" s="75"/>
    </row>
    <row r="10" spans="1:24" ht="12.75" customHeight="1">
      <c r="A10" s="64" t="s">
        <v>76</v>
      </c>
      <c r="B10" s="67" t="s">
        <v>360</v>
      </c>
      <c r="C10" s="334" t="s">
        <v>361</v>
      </c>
      <c r="D10" s="356"/>
      <c r="E10" s="75"/>
      <c r="F10" s="75"/>
      <c r="G10" s="75"/>
      <c r="H10" s="75"/>
      <c r="I10" s="75"/>
      <c r="J10" s="75"/>
      <c r="K10" s="75"/>
      <c r="L10" s="75"/>
      <c r="M10" s="75"/>
      <c r="N10" s="75"/>
      <c r="O10" s="75"/>
      <c r="P10" s="75"/>
      <c r="Q10" s="75"/>
      <c r="R10" s="75"/>
      <c r="S10" s="75"/>
      <c r="T10" s="75"/>
      <c r="U10" s="75"/>
      <c r="V10" s="75"/>
      <c r="W10" s="75"/>
      <c r="X10" s="75"/>
    </row>
    <row r="11" spans="1:24" ht="12.75" customHeight="1">
      <c r="A11" s="64" t="s">
        <v>95</v>
      </c>
      <c r="B11" s="67" t="s">
        <v>77</v>
      </c>
      <c r="C11" s="334"/>
      <c r="D11" s="356"/>
      <c r="E11" s="75"/>
      <c r="F11" s="75"/>
      <c r="G11" s="75"/>
      <c r="H11" s="75"/>
      <c r="I11" s="75"/>
      <c r="J11" s="75"/>
      <c r="K11" s="75"/>
      <c r="L11" s="75"/>
      <c r="M11" s="75"/>
      <c r="N11" s="75"/>
      <c r="O11" s="75"/>
      <c r="P11" s="75"/>
      <c r="Q11" s="75"/>
      <c r="R11" s="75"/>
      <c r="S11" s="75"/>
      <c r="T11" s="75"/>
      <c r="U11" s="75"/>
      <c r="V11" s="75"/>
      <c r="W11" s="75"/>
      <c r="X11" s="75"/>
    </row>
    <row r="12" spans="1:24" ht="12.75" customHeight="1">
      <c r="A12" s="335"/>
      <c r="B12" s="352"/>
      <c r="C12" s="352"/>
      <c r="D12" s="352"/>
      <c r="E12" s="75"/>
      <c r="F12" s="75"/>
      <c r="G12" s="75"/>
      <c r="H12" s="75"/>
      <c r="I12" s="75"/>
      <c r="J12" s="75"/>
      <c r="K12" s="75"/>
      <c r="L12" s="75"/>
      <c r="M12" s="75"/>
      <c r="N12" s="75"/>
      <c r="O12" s="75"/>
      <c r="P12" s="75"/>
      <c r="Q12" s="75"/>
      <c r="R12" s="75"/>
      <c r="S12" s="75"/>
      <c r="T12" s="75"/>
      <c r="U12" s="75"/>
      <c r="V12" s="75"/>
      <c r="W12" s="75"/>
      <c r="X12" s="75"/>
    </row>
    <row r="13" spans="1:24" ht="12.75" customHeight="1">
      <c r="A13" s="336" t="s">
        <v>362</v>
      </c>
      <c r="B13" s="357"/>
      <c r="C13" s="357"/>
      <c r="D13" s="357"/>
      <c r="E13" s="75"/>
      <c r="F13" s="112"/>
      <c r="G13" s="75"/>
      <c r="H13" s="75"/>
      <c r="I13" s="75"/>
      <c r="J13" s="75"/>
      <c r="K13" s="75"/>
      <c r="L13" s="75"/>
      <c r="M13" s="75"/>
      <c r="N13" s="75"/>
      <c r="O13" s="75"/>
      <c r="P13" s="75"/>
      <c r="Q13" s="75"/>
      <c r="R13" s="75"/>
      <c r="S13" s="75"/>
      <c r="T13" s="75"/>
      <c r="U13" s="75"/>
      <c r="V13" s="75"/>
      <c r="W13" s="75"/>
      <c r="X13" s="75"/>
    </row>
    <row r="14" spans="1:24" ht="12.75" customHeight="1">
      <c r="A14" s="337"/>
      <c r="B14" s="354"/>
      <c r="C14" s="354"/>
      <c r="D14" s="354"/>
      <c r="E14" s="75"/>
      <c r="F14" s="75"/>
      <c r="G14" s="75"/>
      <c r="H14" s="75"/>
      <c r="I14" s="75"/>
      <c r="J14" s="75"/>
      <c r="K14" s="75"/>
      <c r="L14" s="75"/>
      <c r="M14" s="75"/>
      <c r="N14" s="75"/>
      <c r="O14" s="75"/>
      <c r="P14" s="75"/>
      <c r="Q14" s="75"/>
      <c r="R14" s="75"/>
      <c r="S14" s="75"/>
      <c r="T14" s="75"/>
      <c r="U14" s="75"/>
      <c r="V14" s="75"/>
      <c r="W14" s="75"/>
      <c r="X14" s="75"/>
    </row>
    <row r="15" spans="1:24" ht="12.75" customHeight="1">
      <c r="A15" s="338" t="s">
        <v>80</v>
      </c>
      <c r="B15" s="356"/>
      <c r="C15" s="114" t="s">
        <v>363</v>
      </c>
      <c r="D15" s="114" t="s">
        <v>364</v>
      </c>
      <c r="E15" s="75"/>
      <c r="F15" s="75"/>
      <c r="G15" s="75"/>
      <c r="H15" s="75"/>
      <c r="I15" s="75"/>
      <c r="J15" s="75"/>
      <c r="K15" s="75"/>
      <c r="L15" s="75"/>
      <c r="M15" s="75"/>
      <c r="N15" s="75"/>
      <c r="O15" s="75"/>
      <c r="P15" s="75"/>
      <c r="Q15" s="75"/>
      <c r="R15" s="75"/>
      <c r="S15" s="75"/>
      <c r="T15" s="75"/>
      <c r="U15" s="75"/>
      <c r="V15" s="75"/>
      <c r="W15" s="75"/>
      <c r="X15" s="75"/>
    </row>
    <row r="16" spans="1:24" ht="12.75" customHeight="1">
      <c r="A16" s="115" t="s">
        <v>41</v>
      </c>
      <c r="B16" s="67" t="s">
        <v>365</v>
      </c>
      <c r="C16" s="116">
        <v>8.3299999999999999E-2</v>
      </c>
      <c r="D16" s="117" t="s">
        <v>366</v>
      </c>
      <c r="E16" s="75"/>
      <c r="F16" s="118"/>
      <c r="G16" s="75"/>
      <c r="H16" s="75"/>
      <c r="I16" s="75"/>
      <c r="J16" s="75"/>
      <c r="K16" s="75"/>
      <c r="L16" s="75"/>
      <c r="M16" s="75"/>
      <c r="N16" s="75"/>
      <c r="O16" s="75"/>
      <c r="P16" s="75"/>
      <c r="Q16" s="75"/>
      <c r="R16" s="75"/>
      <c r="S16" s="75"/>
      <c r="T16" s="75"/>
      <c r="U16" s="75"/>
      <c r="V16" s="75"/>
      <c r="W16" s="75"/>
      <c r="X16" s="75"/>
    </row>
    <row r="17" spans="1:24" ht="12.75" customHeight="1">
      <c r="A17" s="115" t="s">
        <v>43</v>
      </c>
      <c r="B17" s="67" t="s">
        <v>82</v>
      </c>
      <c r="C17" s="116">
        <v>0.121</v>
      </c>
      <c r="D17" s="117" t="s">
        <v>367</v>
      </c>
      <c r="E17" s="75"/>
      <c r="F17" s="118"/>
      <c r="G17" s="75"/>
      <c r="H17" s="75"/>
      <c r="I17" s="75"/>
      <c r="J17" s="75"/>
      <c r="K17" s="75"/>
      <c r="L17" s="75"/>
      <c r="M17" s="75"/>
      <c r="N17" s="75"/>
      <c r="O17" s="75"/>
      <c r="P17" s="75"/>
      <c r="Q17" s="75"/>
      <c r="R17" s="75"/>
      <c r="S17" s="75"/>
      <c r="T17" s="75"/>
      <c r="U17" s="75"/>
      <c r="V17" s="75"/>
      <c r="W17" s="75"/>
      <c r="X17" s="75"/>
    </row>
    <row r="18" spans="1:24" ht="12.75" customHeight="1">
      <c r="A18" s="339" t="s">
        <v>368</v>
      </c>
      <c r="B18" s="357"/>
      <c r="C18" s="208">
        <f>SUM(C16:C17)</f>
        <v>0.20429999999999998</v>
      </c>
      <c r="D18" s="117"/>
      <c r="E18" s="75"/>
      <c r="F18" s="118"/>
      <c r="G18" s="75"/>
      <c r="H18" s="75"/>
      <c r="I18" s="75"/>
      <c r="J18" s="75"/>
      <c r="K18" s="75"/>
      <c r="L18" s="75"/>
      <c r="M18" s="75"/>
      <c r="N18" s="75"/>
      <c r="O18" s="75"/>
      <c r="P18" s="75"/>
      <c r="Q18" s="75"/>
      <c r="R18" s="75"/>
      <c r="S18" s="75"/>
      <c r="T18" s="75"/>
      <c r="U18" s="75"/>
      <c r="V18" s="75"/>
      <c r="W18" s="75"/>
      <c r="X18" s="75"/>
    </row>
    <row r="19" spans="1:24" ht="12.75" customHeight="1">
      <c r="A19" s="64" t="s">
        <v>46</v>
      </c>
      <c r="B19" s="119" t="s">
        <v>369</v>
      </c>
      <c r="C19" s="116">
        <f>C18*C31</f>
        <v>7.3098540000000004E-2</v>
      </c>
      <c r="D19" s="120" t="s">
        <v>370</v>
      </c>
      <c r="E19" s="121"/>
      <c r="F19" s="118"/>
      <c r="G19" s="75"/>
      <c r="H19" s="75"/>
      <c r="I19" s="75"/>
      <c r="J19" s="75"/>
      <c r="K19" s="75"/>
      <c r="L19" s="75"/>
      <c r="M19" s="75"/>
      <c r="N19" s="75"/>
      <c r="O19" s="75"/>
      <c r="P19" s="75"/>
      <c r="Q19" s="75"/>
      <c r="R19" s="75"/>
      <c r="S19" s="75"/>
      <c r="T19" s="75"/>
      <c r="U19" s="75"/>
      <c r="V19" s="75"/>
      <c r="W19" s="75"/>
      <c r="X19" s="75"/>
    </row>
    <row r="20" spans="1:24" ht="12.75" customHeight="1">
      <c r="A20" s="340" t="s">
        <v>371</v>
      </c>
      <c r="B20" s="355"/>
      <c r="C20" s="122">
        <f>SUM(C18+C19)</f>
        <v>0.27739853999999997</v>
      </c>
      <c r="D20" s="209"/>
      <c r="E20" s="75"/>
      <c r="F20" s="75"/>
      <c r="G20" s="75"/>
      <c r="H20" s="75"/>
      <c r="I20" s="75"/>
      <c r="J20" s="75"/>
      <c r="K20" s="75"/>
      <c r="L20" s="75"/>
      <c r="M20" s="75"/>
      <c r="N20" s="75"/>
      <c r="O20" s="75"/>
      <c r="P20" s="75"/>
      <c r="Q20" s="75"/>
      <c r="R20" s="75"/>
      <c r="S20" s="75"/>
      <c r="T20" s="75"/>
      <c r="U20" s="75"/>
      <c r="V20" s="75"/>
      <c r="W20" s="75"/>
      <c r="X20" s="75"/>
    </row>
    <row r="21" spans="1:24" ht="12.75" customHeight="1">
      <c r="A21" s="332" t="s">
        <v>88</v>
      </c>
      <c r="B21" s="356"/>
      <c r="C21" s="114" t="s">
        <v>363</v>
      </c>
      <c r="D21" s="114" t="s">
        <v>350</v>
      </c>
      <c r="E21" s="75"/>
      <c r="F21" s="75"/>
      <c r="G21" s="75"/>
      <c r="H21" s="75"/>
      <c r="I21" s="75"/>
      <c r="J21" s="75"/>
      <c r="K21" s="75"/>
      <c r="L21" s="75"/>
      <c r="M21" s="75"/>
      <c r="N21" s="75"/>
      <c r="O21" s="75"/>
      <c r="P21" s="75"/>
      <c r="Q21" s="75"/>
      <c r="R21" s="75"/>
      <c r="S21" s="75"/>
      <c r="T21" s="75"/>
      <c r="U21" s="75"/>
      <c r="V21" s="75"/>
      <c r="W21" s="75"/>
      <c r="X21" s="75"/>
    </row>
    <row r="22" spans="1:24" ht="12.75" customHeight="1">
      <c r="A22" s="64" t="s">
        <v>41</v>
      </c>
      <c r="B22" s="67" t="s">
        <v>89</v>
      </c>
      <c r="C22" s="116">
        <v>0.2</v>
      </c>
      <c r="D22" s="123" t="s">
        <v>372</v>
      </c>
      <c r="E22" s="75"/>
      <c r="F22" s="75"/>
      <c r="G22" s="75"/>
      <c r="H22" s="75"/>
      <c r="I22" s="75"/>
      <c r="J22" s="75"/>
      <c r="K22" s="75"/>
      <c r="L22" s="75"/>
      <c r="M22" s="75"/>
      <c r="N22" s="75"/>
      <c r="O22" s="75"/>
      <c r="P22" s="75"/>
      <c r="Q22" s="75"/>
      <c r="R22" s="75"/>
      <c r="S22" s="75"/>
      <c r="T22" s="75"/>
      <c r="U22" s="75"/>
      <c r="V22" s="75"/>
      <c r="W22" s="75"/>
      <c r="X22" s="75"/>
    </row>
    <row r="23" spans="1:24" ht="12.75" customHeight="1">
      <c r="A23" s="64" t="s">
        <v>43</v>
      </c>
      <c r="B23" s="67" t="s">
        <v>90</v>
      </c>
      <c r="C23" s="116">
        <v>2.5000000000000001E-2</v>
      </c>
      <c r="D23" s="124" t="s">
        <v>373</v>
      </c>
      <c r="E23" s="75"/>
      <c r="F23" s="75"/>
      <c r="G23" s="75"/>
      <c r="H23" s="75"/>
      <c r="I23" s="75"/>
      <c r="J23" s="75"/>
      <c r="K23" s="75"/>
      <c r="L23" s="75"/>
      <c r="M23" s="75"/>
      <c r="N23" s="75"/>
      <c r="O23" s="75"/>
      <c r="P23" s="75"/>
      <c r="Q23" s="75"/>
      <c r="R23" s="75"/>
      <c r="S23" s="75"/>
      <c r="T23" s="75"/>
      <c r="U23" s="75"/>
      <c r="V23" s="75"/>
      <c r="W23" s="75"/>
      <c r="X23" s="75"/>
    </row>
    <row r="24" spans="1:24" ht="12.75" customHeight="1">
      <c r="A24" s="64" t="s">
        <v>46</v>
      </c>
      <c r="B24" s="67" t="s">
        <v>374</v>
      </c>
      <c r="C24" s="116">
        <v>1.9800000000000002E-2</v>
      </c>
      <c r="D24" s="124" t="s">
        <v>375</v>
      </c>
      <c r="E24" s="75"/>
      <c r="F24" s="75"/>
      <c r="G24" s="75"/>
      <c r="H24" s="75"/>
      <c r="I24" s="75"/>
      <c r="J24" s="75"/>
      <c r="K24" s="75"/>
      <c r="L24" s="75"/>
      <c r="M24" s="75"/>
      <c r="N24" s="75"/>
      <c r="O24" s="75"/>
      <c r="P24" s="75"/>
      <c r="Q24" s="75"/>
      <c r="R24" s="75"/>
      <c r="S24" s="75"/>
      <c r="T24" s="75"/>
      <c r="U24" s="75"/>
      <c r="V24" s="75"/>
      <c r="W24" s="75"/>
      <c r="X24" s="75"/>
    </row>
    <row r="25" spans="1:24" ht="12.75" customHeight="1">
      <c r="A25" s="64" t="s">
        <v>49</v>
      </c>
      <c r="B25" s="67" t="s">
        <v>92</v>
      </c>
      <c r="C25" s="116">
        <v>1.4999999999999999E-2</v>
      </c>
      <c r="D25" s="123" t="s">
        <v>376</v>
      </c>
      <c r="E25" s="75"/>
      <c r="F25" s="75"/>
      <c r="G25" s="75"/>
      <c r="H25" s="75"/>
      <c r="I25" s="75"/>
      <c r="J25" s="75"/>
      <c r="K25" s="75"/>
      <c r="L25" s="75"/>
      <c r="M25" s="75"/>
      <c r="N25" s="75"/>
      <c r="O25" s="75"/>
      <c r="P25" s="75"/>
      <c r="Q25" s="75"/>
      <c r="R25" s="75"/>
      <c r="S25" s="75"/>
      <c r="T25" s="75"/>
      <c r="U25" s="75"/>
      <c r="V25" s="75"/>
      <c r="W25" s="75"/>
      <c r="X25" s="75"/>
    </row>
    <row r="26" spans="1:24" ht="12.75" customHeight="1">
      <c r="A26" s="64" t="s">
        <v>51</v>
      </c>
      <c r="B26" s="67" t="s">
        <v>93</v>
      </c>
      <c r="C26" s="116">
        <v>0.01</v>
      </c>
      <c r="D26" s="123" t="s">
        <v>377</v>
      </c>
      <c r="E26" s="75"/>
      <c r="F26" s="75"/>
      <c r="G26" s="75"/>
      <c r="H26" s="75"/>
      <c r="I26" s="75"/>
      <c r="J26" s="75"/>
      <c r="K26" s="75"/>
      <c r="L26" s="75"/>
      <c r="M26" s="75"/>
      <c r="N26" s="75"/>
      <c r="O26" s="75"/>
      <c r="P26" s="75"/>
      <c r="Q26" s="75"/>
      <c r="R26" s="75"/>
      <c r="S26" s="75"/>
      <c r="T26" s="75"/>
      <c r="U26" s="75"/>
      <c r="V26" s="75"/>
      <c r="W26" s="75"/>
      <c r="X26" s="75"/>
    </row>
    <row r="27" spans="1:24" ht="12.75" customHeight="1">
      <c r="A27" s="64" t="s">
        <v>76</v>
      </c>
      <c r="B27" s="67" t="s">
        <v>94</v>
      </c>
      <c r="C27" s="116">
        <v>6.0000000000000001E-3</v>
      </c>
      <c r="D27" s="123" t="s">
        <v>378</v>
      </c>
      <c r="E27" s="75"/>
      <c r="F27" s="75"/>
      <c r="G27" s="75"/>
      <c r="H27" s="75"/>
      <c r="I27" s="75"/>
      <c r="J27" s="75"/>
      <c r="K27" s="75"/>
      <c r="L27" s="75"/>
      <c r="M27" s="75"/>
      <c r="N27" s="75"/>
      <c r="O27" s="75"/>
      <c r="P27" s="75"/>
      <c r="Q27" s="75"/>
      <c r="R27" s="75"/>
      <c r="S27" s="75"/>
      <c r="T27" s="75"/>
      <c r="U27" s="75"/>
      <c r="V27" s="75"/>
      <c r="W27" s="75"/>
      <c r="X27" s="75"/>
    </row>
    <row r="28" spans="1:24" ht="12.75" customHeight="1">
      <c r="A28" s="64" t="s">
        <v>95</v>
      </c>
      <c r="B28" s="67" t="s">
        <v>96</v>
      </c>
      <c r="C28" s="116">
        <v>2E-3</v>
      </c>
      <c r="D28" s="123" t="s">
        <v>379</v>
      </c>
      <c r="E28" s="75"/>
      <c r="F28" s="75"/>
      <c r="G28" s="75"/>
      <c r="H28" s="75"/>
      <c r="I28" s="75"/>
      <c r="J28" s="75"/>
      <c r="K28" s="75"/>
      <c r="L28" s="75"/>
      <c r="M28" s="75"/>
      <c r="N28" s="75"/>
      <c r="O28" s="75"/>
      <c r="P28" s="75"/>
      <c r="Q28" s="75"/>
      <c r="R28" s="75"/>
      <c r="S28" s="75"/>
      <c r="T28" s="75"/>
      <c r="U28" s="75"/>
      <c r="V28" s="75"/>
      <c r="W28" s="75"/>
      <c r="X28" s="75"/>
    </row>
    <row r="29" spans="1:24" ht="12.75" customHeight="1">
      <c r="A29" s="64" t="s">
        <v>97</v>
      </c>
      <c r="B29" s="67" t="s">
        <v>98</v>
      </c>
      <c r="C29" s="116">
        <v>0.08</v>
      </c>
      <c r="D29" s="123" t="s">
        <v>380</v>
      </c>
      <c r="E29" s="75"/>
      <c r="F29" s="75"/>
      <c r="G29" s="75"/>
      <c r="H29" s="75"/>
      <c r="I29" s="75"/>
      <c r="J29" s="75"/>
      <c r="K29" s="75"/>
      <c r="L29" s="75"/>
      <c r="M29" s="75"/>
      <c r="N29" s="75"/>
      <c r="O29" s="75"/>
      <c r="P29" s="75"/>
      <c r="Q29" s="75"/>
      <c r="R29" s="75"/>
      <c r="S29" s="75"/>
      <c r="T29" s="75"/>
      <c r="U29" s="75"/>
      <c r="V29" s="75"/>
      <c r="W29" s="75"/>
      <c r="X29" s="75"/>
    </row>
    <row r="30" spans="1:24" ht="12.75" customHeight="1">
      <c r="A30" s="210"/>
      <c r="B30" s="210"/>
      <c r="C30" s="76"/>
      <c r="D30" s="75"/>
      <c r="E30" s="75"/>
      <c r="F30" s="75"/>
      <c r="G30" s="75"/>
      <c r="H30" s="75"/>
      <c r="I30" s="75"/>
      <c r="J30" s="75"/>
      <c r="K30" s="75"/>
      <c r="L30" s="75"/>
      <c r="M30" s="75"/>
      <c r="N30" s="75"/>
      <c r="O30" s="75"/>
      <c r="P30" s="75"/>
      <c r="Q30" s="75"/>
      <c r="R30" s="75"/>
      <c r="S30" s="75"/>
      <c r="T30" s="75"/>
      <c r="U30" s="75"/>
      <c r="V30" s="75"/>
      <c r="W30" s="75"/>
      <c r="X30" s="75"/>
    </row>
    <row r="31" spans="1:24" ht="12.75" customHeight="1">
      <c r="A31" s="339" t="s">
        <v>368</v>
      </c>
      <c r="B31" s="357"/>
      <c r="C31" s="208">
        <f>SUM(C22:C29)</f>
        <v>0.35780000000000006</v>
      </c>
      <c r="D31" s="211"/>
      <c r="E31" s="75"/>
      <c r="F31" s="75"/>
      <c r="G31" s="75"/>
      <c r="H31" s="75"/>
      <c r="I31" s="75"/>
      <c r="J31" s="75"/>
      <c r="K31" s="75"/>
      <c r="L31" s="75"/>
      <c r="M31" s="75"/>
      <c r="N31" s="75"/>
      <c r="O31" s="75"/>
      <c r="P31" s="75"/>
      <c r="Q31" s="75"/>
      <c r="R31" s="75"/>
      <c r="S31" s="75"/>
      <c r="T31" s="75"/>
      <c r="U31" s="75"/>
      <c r="V31" s="75"/>
      <c r="W31" s="75"/>
      <c r="X31" s="75"/>
    </row>
    <row r="32" spans="1:24" ht="12.75" customHeight="1">
      <c r="A32" s="332" t="s">
        <v>100</v>
      </c>
      <c r="B32" s="356"/>
      <c r="C32" s="290" t="s">
        <v>350</v>
      </c>
      <c r="D32" s="356"/>
      <c r="E32" s="75"/>
      <c r="F32" s="75"/>
      <c r="G32" s="75"/>
      <c r="H32" s="75"/>
      <c r="I32" s="75"/>
      <c r="J32" s="75"/>
      <c r="K32" s="75"/>
      <c r="L32" s="75"/>
      <c r="M32" s="75"/>
      <c r="N32" s="75"/>
      <c r="O32" s="75"/>
      <c r="P32" s="75"/>
      <c r="Q32" s="75"/>
      <c r="R32" s="75"/>
      <c r="S32" s="75"/>
      <c r="T32" s="75"/>
      <c r="U32" s="75"/>
      <c r="V32" s="75"/>
      <c r="W32" s="75"/>
      <c r="X32" s="75"/>
    </row>
    <row r="33" spans="1:31" ht="12.75" customHeight="1">
      <c r="A33" s="64" t="s">
        <v>41</v>
      </c>
      <c r="B33" s="125" t="s">
        <v>102</v>
      </c>
      <c r="C33" s="333" t="s">
        <v>381</v>
      </c>
      <c r="D33" s="349"/>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2.75" customHeight="1">
      <c r="A34" s="64" t="s">
        <v>43</v>
      </c>
      <c r="B34" s="125" t="s">
        <v>382</v>
      </c>
      <c r="C34" s="334" t="s">
        <v>383</v>
      </c>
      <c r="D34" s="348"/>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12.75" customHeight="1">
      <c r="A35" s="64" t="s">
        <v>46</v>
      </c>
      <c r="B35" s="125" t="s">
        <v>384</v>
      </c>
      <c r="C35" s="341" t="s">
        <v>385</v>
      </c>
      <c r="D35" s="347"/>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12.75" customHeight="1">
      <c r="A36" s="64" t="s">
        <v>49</v>
      </c>
      <c r="B36" s="67" t="s">
        <v>386</v>
      </c>
      <c r="C36" s="341" t="s">
        <v>385</v>
      </c>
      <c r="D36" s="347"/>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row>
    <row r="37" spans="1:31" ht="12.75" customHeight="1">
      <c r="A37" s="64" t="s">
        <v>51</v>
      </c>
      <c r="B37" s="350" t="s">
        <v>106</v>
      </c>
      <c r="C37" s="341" t="s">
        <v>385</v>
      </c>
      <c r="D37" s="347"/>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 customHeight="1">
      <c r="A38" s="64" t="s">
        <v>76</v>
      </c>
      <c r="B38" s="125" t="s">
        <v>107</v>
      </c>
      <c r="C38" s="334" t="s">
        <v>387</v>
      </c>
      <c r="D38" s="348"/>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2.75" customHeight="1">
      <c r="A39" s="75"/>
      <c r="B39" s="75"/>
      <c r="C39" s="75"/>
      <c r="D39" s="75"/>
      <c r="E39" s="75"/>
      <c r="F39" s="75"/>
      <c r="G39" s="118"/>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12.75" customHeight="1">
      <c r="A40" s="339" t="s">
        <v>388</v>
      </c>
      <c r="B40" s="357"/>
      <c r="C40" s="208">
        <f>C31+C18</f>
        <v>0.56210000000000004</v>
      </c>
      <c r="D40" s="211"/>
      <c r="E40" s="75"/>
      <c r="F40" s="75"/>
      <c r="G40" s="118"/>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12.75" customHeight="1">
      <c r="A41" s="126"/>
      <c r="B41" s="126"/>
      <c r="C41" s="127"/>
      <c r="D41" s="128"/>
      <c r="E41" s="75"/>
      <c r="F41" s="75"/>
      <c r="G41" s="118"/>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12.75" customHeight="1">
      <c r="A42" s="336" t="s">
        <v>389</v>
      </c>
      <c r="B42" s="357"/>
      <c r="C42" s="357"/>
      <c r="D42" s="357"/>
      <c r="E42" s="75"/>
      <c r="F42" s="75"/>
      <c r="G42" s="118"/>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12.75" customHeight="1">
      <c r="A43" s="6"/>
      <c r="B43" s="6"/>
      <c r="C43" s="6"/>
      <c r="D43" s="6"/>
      <c r="E43" s="75"/>
      <c r="F43" s="75"/>
      <c r="G43" s="118"/>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2.75" customHeight="1">
      <c r="A44" s="114">
        <v>3</v>
      </c>
      <c r="B44" s="129" t="s">
        <v>124</v>
      </c>
      <c r="C44" s="114" t="s">
        <v>363</v>
      </c>
      <c r="D44" s="114" t="s">
        <v>364</v>
      </c>
      <c r="E44" s="75"/>
      <c r="F44" s="118"/>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2.75" customHeight="1">
      <c r="A45" s="64" t="s">
        <v>41</v>
      </c>
      <c r="B45" s="67" t="s">
        <v>390</v>
      </c>
      <c r="C45" s="116">
        <v>4.5999999999999999E-3</v>
      </c>
      <c r="D45" s="117" t="s">
        <v>391</v>
      </c>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2.75" customHeight="1">
      <c r="A46" s="64" t="s">
        <v>43</v>
      </c>
      <c r="B46" s="125" t="s">
        <v>392</v>
      </c>
      <c r="C46" s="116">
        <f>C29*C45</f>
        <v>3.68E-4</v>
      </c>
      <c r="D46" s="67" t="s">
        <v>393</v>
      </c>
      <c r="E46" s="75"/>
      <c r="F46" s="121">
        <f>(8%*0.42%)*100</f>
        <v>3.3599999999999998E-2</v>
      </c>
      <c r="G46" s="121"/>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12.75" customHeight="1">
      <c r="A47" s="115" t="s">
        <v>46</v>
      </c>
      <c r="B47" s="125" t="s">
        <v>394</v>
      </c>
      <c r="C47" s="116">
        <v>2.5000000000000001E-2</v>
      </c>
      <c r="D47" s="130" t="s">
        <v>395</v>
      </c>
      <c r="E47" s="131"/>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2.75" customHeight="1">
      <c r="A48" s="115" t="s">
        <v>49</v>
      </c>
      <c r="B48" s="67" t="s">
        <v>396</v>
      </c>
      <c r="C48" s="116">
        <v>1.9400000000000001E-2</v>
      </c>
      <c r="D48" s="132" t="s">
        <v>397</v>
      </c>
      <c r="E48" s="75"/>
      <c r="F48" s="121"/>
      <c r="G48" s="75"/>
      <c r="H48" s="121"/>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2.75" customHeight="1">
      <c r="A49" s="64" t="s">
        <v>51</v>
      </c>
      <c r="B49" s="125" t="s">
        <v>398</v>
      </c>
      <c r="C49" s="116"/>
      <c r="D49" s="133" t="s">
        <v>399</v>
      </c>
      <c r="E49" s="75"/>
      <c r="F49" s="121">
        <f>(35.46%*0.04%)*100</f>
        <v>1.4184E-2</v>
      </c>
      <c r="G49" s="118"/>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2.75" customHeight="1">
      <c r="A50" s="115" t="s">
        <v>76</v>
      </c>
      <c r="B50" s="125" t="s">
        <v>400</v>
      </c>
      <c r="C50" s="116">
        <v>2.5000000000000001E-2</v>
      </c>
      <c r="D50" s="134" t="s">
        <v>401</v>
      </c>
      <c r="E50" s="75"/>
      <c r="F50" s="75">
        <f>0.04%*50%*100</f>
        <v>0.02</v>
      </c>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2.75" customHeight="1">
      <c r="A51" s="75"/>
      <c r="B51" s="75"/>
      <c r="C51" s="75"/>
      <c r="D51" s="121"/>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2.75" customHeight="1">
      <c r="A52" s="339" t="s">
        <v>402</v>
      </c>
      <c r="B52" s="357"/>
      <c r="C52" s="208">
        <f>SUM(C45:C50)</f>
        <v>7.4368000000000004E-2</v>
      </c>
      <c r="D52" s="130"/>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2.75" customHeight="1">
      <c r="A53" s="126"/>
      <c r="B53" s="126"/>
      <c r="C53" s="127"/>
      <c r="D53" s="130"/>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2.75" customHeight="1">
      <c r="A54" s="336" t="s">
        <v>403</v>
      </c>
      <c r="B54" s="357"/>
      <c r="C54" s="357"/>
      <c r="D54" s="357"/>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2.75" customHeight="1">
      <c r="A55" s="126"/>
      <c r="B55" s="126"/>
      <c r="C55" s="127"/>
      <c r="D55" s="13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2.75" customHeight="1">
      <c r="A56" s="290" t="s">
        <v>404</v>
      </c>
      <c r="B56" s="356"/>
      <c r="C56" s="114" t="s">
        <v>405</v>
      </c>
      <c r="D56" s="114" t="s">
        <v>364</v>
      </c>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24.75" customHeight="1">
      <c r="A57" s="64" t="s">
        <v>41</v>
      </c>
      <c r="B57" s="67" t="s">
        <v>134</v>
      </c>
      <c r="C57" s="116">
        <v>9.2999999999999992E-3</v>
      </c>
      <c r="D57" s="132" t="s">
        <v>406</v>
      </c>
      <c r="E57" s="132" t="s">
        <v>407</v>
      </c>
      <c r="F57" s="132" t="s">
        <v>407</v>
      </c>
      <c r="G57" s="132" t="s">
        <v>407</v>
      </c>
      <c r="H57" s="132" t="s">
        <v>407</v>
      </c>
      <c r="I57" s="132" t="s">
        <v>407</v>
      </c>
      <c r="J57" s="132" t="s">
        <v>407</v>
      </c>
      <c r="K57" s="132" t="s">
        <v>407</v>
      </c>
      <c r="L57" s="136"/>
      <c r="M57" s="75"/>
      <c r="N57" s="75"/>
      <c r="O57" s="75"/>
      <c r="P57" s="75"/>
      <c r="Q57" s="75"/>
      <c r="R57" s="75"/>
      <c r="S57" s="75"/>
      <c r="T57" s="75"/>
      <c r="U57" s="75"/>
      <c r="V57" s="75"/>
      <c r="W57" s="75"/>
      <c r="X57" s="75"/>
      <c r="Y57" s="75"/>
      <c r="Z57" s="75"/>
      <c r="AA57" s="75"/>
      <c r="AB57" s="75"/>
      <c r="AC57" s="75"/>
      <c r="AD57" s="75"/>
      <c r="AE57" s="75"/>
    </row>
    <row r="58" spans="1:31" ht="78.75" customHeight="1">
      <c r="A58" s="64" t="s">
        <v>43</v>
      </c>
      <c r="B58" s="67" t="s">
        <v>135</v>
      </c>
      <c r="C58" s="116">
        <v>2.8E-3</v>
      </c>
      <c r="D58" s="132" t="s">
        <v>408</v>
      </c>
      <c r="E58" s="118"/>
      <c r="F58" s="121"/>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2.75" customHeight="1">
      <c r="A59" s="64" t="s">
        <v>46</v>
      </c>
      <c r="B59" s="67" t="s">
        <v>136</v>
      </c>
      <c r="C59" s="116">
        <v>2.0000000000000001E-4</v>
      </c>
      <c r="D59" s="132" t="s">
        <v>409</v>
      </c>
      <c r="E59" s="75"/>
      <c r="F59" s="121">
        <f>(5/30/12)*0.5%*100</f>
        <v>6.9444444444444441E-3</v>
      </c>
      <c r="G59" s="75"/>
      <c r="H59" s="121"/>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2.75" customHeight="1">
      <c r="A60" s="64" t="s">
        <v>49</v>
      </c>
      <c r="B60" s="125" t="s">
        <v>137</v>
      </c>
      <c r="C60" s="116">
        <v>2.9999999999999997E-4</v>
      </c>
      <c r="D60" s="132" t="s">
        <v>410</v>
      </c>
      <c r="E60" s="75"/>
      <c r="F60" s="137">
        <f>(1/30/12)*100</f>
        <v>0.27777777777777779</v>
      </c>
      <c r="G60" s="138"/>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2.75" customHeight="1">
      <c r="A61" s="64" t="s">
        <v>51</v>
      </c>
      <c r="B61" s="67" t="s">
        <v>138</v>
      </c>
      <c r="C61" s="139">
        <v>2.0000000000000001E-4</v>
      </c>
      <c r="D61" s="133" t="s">
        <v>411</v>
      </c>
      <c r="E61" s="75"/>
      <c r="F61" s="121">
        <f>(15/30/12)*0.0078*100</f>
        <v>3.2500000000000001E-2</v>
      </c>
      <c r="G61" s="112"/>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2.75" customHeight="1">
      <c r="A62" s="64" t="s">
        <v>76</v>
      </c>
      <c r="B62" s="67" t="s">
        <v>77</v>
      </c>
      <c r="C62" s="116">
        <v>0</v>
      </c>
      <c r="D62" s="140"/>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2.75" customHeight="1">
      <c r="A63" s="342" t="s">
        <v>368</v>
      </c>
      <c r="B63" s="355"/>
      <c r="C63" s="212">
        <f>SUM(C58:C62)</f>
        <v>3.5000000000000001E-3</v>
      </c>
      <c r="D63" s="141"/>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2.75" customHeight="1">
      <c r="A64" s="342" t="s">
        <v>412</v>
      </c>
      <c r="B64" s="355"/>
      <c r="C64" s="212">
        <f>SUM(C63)</f>
        <v>3.5000000000000001E-3</v>
      </c>
      <c r="D64" s="141"/>
      <c r="E64" s="75"/>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2" ht="12.75" customHeight="1">
      <c r="A65" s="290" t="s">
        <v>413</v>
      </c>
      <c r="B65" s="356"/>
      <c r="C65" s="114" t="s">
        <v>405</v>
      </c>
      <c r="D65" s="114" t="s">
        <v>364</v>
      </c>
      <c r="E65" s="75"/>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c r="AF65" s="75"/>
    </row>
    <row r="66" spans="1:32" ht="12.75" customHeight="1">
      <c r="A66" s="64" t="s">
        <v>41</v>
      </c>
      <c r="B66" s="67" t="s">
        <v>414</v>
      </c>
      <c r="C66" s="116">
        <v>0</v>
      </c>
      <c r="D66" s="142" t="s">
        <v>415</v>
      </c>
      <c r="E66" s="143"/>
      <c r="F66" s="144"/>
      <c r="G66" s="143"/>
      <c r="H66" s="143"/>
      <c r="I66" s="143"/>
      <c r="J66" s="143"/>
      <c r="K66" s="143"/>
      <c r="L66" s="143"/>
      <c r="M66" s="143"/>
      <c r="N66" s="143"/>
      <c r="O66" s="143"/>
      <c r="P66" s="143"/>
      <c r="Q66" s="143"/>
      <c r="R66" s="143"/>
      <c r="S66" s="143"/>
      <c r="T66" s="143"/>
      <c r="U66" s="143"/>
      <c r="V66" s="143"/>
      <c r="W66" s="143"/>
      <c r="X66" s="143"/>
      <c r="Y66" s="143"/>
      <c r="Z66" s="143"/>
      <c r="AA66" s="143"/>
      <c r="AB66" s="143"/>
      <c r="AC66" s="143"/>
      <c r="AD66" s="143"/>
      <c r="AE66" s="143"/>
      <c r="AF66" s="143"/>
    </row>
    <row r="67" spans="1:32" ht="12.75" customHeight="1">
      <c r="A67" s="344" t="s">
        <v>416</v>
      </c>
      <c r="B67" s="352"/>
      <c r="C67" s="208">
        <f>C66</f>
        <v>0</v>
      </c>
      <c r="D67" s="211"/>
      <c r="E67" s="143"/>
      <c r="F67" s="144"/>
      <c r="G67" s="143"/>
      <c r="H67" s="143"/>
      <c r="I67" s="143"/>
      <c r="J67" s="143"/>
      <c r="K67" s="143"/>
      <c r="L67" s="143"/>
      <c r="M67" s="143"/>
      <c r="N67" s="143"/>
      <c r="O67" s="143"/>
      <c r="P67" s="143"/>
      <c r="Q67" s="143"/>
      <c r="R67" s="143"/>
      <c r="S67" s="143"/>
      <c r="T67" s="143"/>
      <c r="U67" s="143"/>
      <c r="V67" s="143"/>
      <c r="W67" s="143"/>
      <c r="X67" s="143"/>
      <c r="Y67" s="143"/>
      <c r="Z67" s="143"/>
      <c r="AA67" s="143"/>
      <c r="AB67" s="143"/>
      <c r="AC67" s="143"/>
      <c r="AD67" s="143"/>
      <c r="AE67" s="143"/>
      <c r="AF67" s="143"/>
    </row>
    <row r="68" spans="1:32" ht="12.75" customHeight="1">
      <c r="A68" s="145"/>
      <c r="B68" s="145"/>
      <c r="C68" s="127"/>
      <c r="D68" s="128"/>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row>
    <row r="69" spans="1:32" ht="12.75" customHeight="1">
      <c r="A69" s="339" t="s">
        <v>417</v>
      </c>
      <c r="B69" s="357"/>
      <c r="C69" s="208">
        <f>C64+C66</f>
        <v>3.5000000000000001E-3</v>
      </c>
      <c r="D69" s="211"/>
      <c r="E69" s="75"/>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c r="AF69" s="75"/>
    </row>
    <row r="70" spans="1:32" ht="12.75" customHeight="1">
      <c r="A70" s="145"/>
      <c r="B70" s="145"/>
      <c r="C70" s="127"/>
      <c r="D70" s="128"/>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row>
    <row r="71" spans="1:32" ht="12.75" customHeight="1">
      <c r="A71" s="145"/>
      <c r="B71" s="145"/>
      <c r="C71" s="127"/>
      <c r="D71" s="128"/>
      <c r="E71" s="75"/>
      <c r="F71" s="75"/>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c r="AF71" s="75"/>
    </row>
    <row r="72" spans="1:32" ht="12.75" customHeight="1">
      <c r="A72" s="336" t="s">
        <v>0</v>
      </c>
      <c r="B72" s="357"/>
      <c r="C72" s="357"/>
      <c r="D72" s="357"/>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row>
    <row r="73" spans="1:32" ht="12.75" customHeight="1">
      <c r="A73" s="345"/>
      <c r="B73" s="357"/>
      <c r="C73" s="357"/>
      <c r="D73" s="357"/>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row>
    <row r="74" spans="1:32" ht="12.75" customHeight="1">
      <c r="A74" s="346" t="s">
        <v>418</v>
      </c>
      <c r="B74" s="355"/>
      <c r="C74" s="356"/>
      <c r="D74" s="114" t="s">
        <v>83</v>
      </c>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row>
    <row r="75" spans="1:32" ht="12.75" customHeight="1">
      <c r="A75" s="64" t="s">
        <v>146</v>
      </c>
      <c r="B75" s="301" t="s">
        <v>419</v>
      </c>
      <c r="C75" s="356"/>
      <c r="D75" s="146">
        <f>C40</f>
        <v>0.56210000000000004</v>
      </c>
      <c r="E75" s="147"/>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row>
    <row r="76" spans="1:32" ht="12.75" customHeight="1">
      <c r="A76" s="64" t="s">
        <v>148</v>
      </c>
      <c r="B76" s="301" t="s">
        <v>420</v>
      </c>
      <c r="C76" s="356"/>
      <c r="D76" s="146">
        <f>C52</f>
        <v>7.4368000000000004E-2</v>
      </c>
      <c r="E76" s="147"/>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row>
    <row r="77" spans="1:32" ht="12.75" customHeight="1">
      <c r="A77" s="64" t="s">
        <v>421</v>
      </c>
      <c r="B77" s="301" t="s">
        <v>422</v>
      </c>
      <c r="C77" s="356"/>
      <c r="D77" s="146">
        <f>C69</f>
        <v>3.5000000000000001E-3</v>
      </c>
      <c r="E77" s="147"/>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row>
    <row r="78" spans="1:32" ht="12.75" customHeight="1">
      <c r="A78" s="148" t="s">
        <v>423</v>
      </c>
      <c r="B78" s="271" t="s">
        <v>77</v>
      </c>
      <c r="C78" s="353"/>
      <c r="D78" s="149"/>
      <c r="E78" s="147"/>
      <c r="F78" s="75"/>
      <c r="G78" s="75"/>
      <c r="H78" s="75"/>
      <c r="I78" s="75"/>
      <c r="J78" s="150">
        <v>1</v>
      </c>
      <c r="K78" s="118">
        <v>0.21440000000000001</v>
      </c>
      <c r="L78" s="150">
        <f>J78-K78</f>
        <v>0.78559999999999997</v>
      </c>
      <c r="M78" s="75"/>
      <c r="N78" s="75"/>
      <c r="O78" s="75"/>
      <c r="P78" s="75"/>
      <c r="Q78" s="75"/>
      <c r="R78" s="75"/>
      <c r="S78" s="75"/>
      <c r="T78" s="75"/>
      <c r="U78" s="75"/>
      <c r="V78" s="75"/>
      <c r="W78" s="75"/>
      <c r="X78" s="75"/>
      <c r="Y78" s="75"/>
      <c r="Z78" s="75"/>
      <c r="AA78" s="75"/>
      <c r="AB78" s="75"/>
      <c r="AC78" s="75"/>
      <c r="AD78" s="75"/>
      <c r="AE78" s="75"/>
      <c r="AF78" s="75"/>
    </row>
    <row r="79" spans="1:32" ht="12.75" customHeight="1">
      <c r="A79" s="343" t="s">
        <v>424</v>
      </c>
      <c r="B79" s="362"/>
      <c r="C79" s="364"/>
      <c r="D79" s="151">
        <f>SUM(D75:D77)</f>
        <v>0.63996799999999998</v>
      </c>
      <c r="E79" s="75"/>
      <c r="F79" s="75"/>
      <c r="G79" s="75"/>
      <c r="H79" s="147" t="e">
        <f>D79-#REF!</f>
        <v>#REF!</v>
      </c>
      <c r="I79" s="75">
        <v>225.53</v>
      </c>
      <c r="J79" s="75" t="e">
        <f>I79/#REF!*100</f>
        <v>#REF!</v>
      </c>
      <c r="K79" s="75"/>
      <c r="L79" s="75"/>
      <c r="M79" s="75"/>
      <c r="N79" s="75"/>
      <c r="O79" s="75"/>
      <c r="P79" s="75"/>
      <c r="Q79" s="75"/>
      <c r="R79" s="75"/>
      <c r="S79" s="75"/>
      <c r="T79" s="75"/>
      <c r="U79" s="75"/>
      <c r="V79" s="75"/>
      <c r="W79" s="75"/>
      <c r="X79" s="75"/>
      <c r="Y79" s="75"/>
      <c r="Z79" s="75"/>
      <c r="AA79" s="75"/>
      <c r="AB79" s="75"/>
      <c r="AC79" s="75"/>
      <c r="AD79" s="75"/>
      <c r="AE79" s="75"/>
      <c r="AF79" s="75"/>
    </row>
    <row r="80" spans="1:32" ht="12.75" customHeight="1">
      <c r="A80" s="75"/>
      <c r="B80" s="75"/>
      <c r="C80" s="75"/>
      <c r="D80" s="75"/>
      <c r="E80" s="75"/>
      <c r="F80" s="75"/>
      <c r="G80" s="75"/>
      <c r="H80" s="75"/>
      <c r="I80" s="75"/>
      <c r="J80" s="150" t="e">
        <f>J78-J79</f>
        <v>#REF!</v>
      </c>
      <c r="K80" s="75"/>
      <c r="L80" s="75"/>
      <c r="M80" s="75"/>
      <c r="N80" s="75"/>
      <c r="O80" s="75"/>
      <c r="P80" s="75"/>
      <c r="Q80" s="75"/>
      <c r="R80" s="75"/>
      <c r="S80" s="75"/>
      <c r="T80" s="75"/>
      <c r="U80" s="75"/>
      <c r="V80" s="75"/>
      <c r="W80" s="75"/>
      <c r="X80" s="75"/>
      <c r="Y80" s="75"/>
      <c r="Z80" s="75"/>
      <c r="AA80" s="75"/>
      <c r="AB80" s="75"/>
      <c r="AC80" s="75"/>
      <c r="AD80" s="75"/>
      <c r="AE80" s="75"/>
      <c r="AF80" s="75"/>
    </row>
    <row r="81" spans="1:32" ht="12.75" customHeight="1">
      <c r="A81" s="75"/>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row>
    <row r="82" spans="1:32" ht="12.75" customHeight="1">
      <c r="A82" s="75"/>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row>
    <row r="83" spans="1:32" ht="12.75" customHeight="1">
      <c r="A83" s="75"/>
      <c r="B83" s="75"/>
      <c r="C83" s="75"/>
      <c r="D83" s="113"/>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row>
    <row r="84" spans="1:32" ht="12.75" customHeight="1">
      <c r="A84" s="75"/>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row>
    <row r="85" spans="1:32" ht="12.75" customHeight="1">
      <c r="A85" s="75"/>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row>
    <row r="86" spans="1:32" ht="12.75" customHeight="1">
      <c r="A86" s="75"/>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row>
    <row r="87" spans="1:32" ht="12.75" customHeight="1">
      <c r="A87" s="75"/>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row>
    <row r="88" spans="1:32" ht="12.75" customHeight="1">
      <c r="A88" s="75"/>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row>
    <row r="89" spans="1:32" ht="12.75" customHeight="1">
      <c r="A89" s="75"/>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row>
    <row r="90" spans="1:32" ht="12.75" customHeight="1">
      <c r="A90" s="75"/>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row>
    <row r="91" spans="1:32" ht="12.75" customHeight="1">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row>
    <row r="92" spans="1:32" ht="12.75" customHeight="1">
      <c r="A92" s="75"/>
      <c r="B92" s="75"/>
      <c r="C92" s="75"/>
      <c r="D92" s="75"/>
      <c r="E92" s="75"/>
      <c r="F92" s="75"/>
      <c r="G92" s="75"/>
      <c r="H92" s="75"/>
      <c r="I92" s="75"/>
      <c r="J92" s="75"/>
      <c r="K92" s="75"/>
      <c r="L92" s="75"/>
      <c r="M92" s="75"/>
      <c r="N92" s="75"/>
      <c r="O92" s="75"/>
      <c r="P92" s="75"/>
      <c r="Q92" s="75"/>
      <c r="R92" s="75"/>
      <c r="S92" s="75"/>
      <c r="T92" s="75"/>
      <c r="U92" s="75"/>
      <c r="V92" s="75"/>
      <c r="W92" s="75"/>
      <c r="X92" s="75"/>
      <c r="Y92" s="75"/>
      <c r="Z92" s="75"/>
      <c r="AA92" s="75"/>
      <c r="AB92" s="75"/>
      <c r="AC92" s="75"/>
      <c r="AD92" s="75"/>
      <c r="AE92" s="75"/>
      <c r="AF92" s="75"/>
    </row>
    <row r="93" spans="1:32" ht="12.75" customHeight="1">
      <c r="A93" s="75"/>
      <c r="B93" s="75"/>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row>
    <row r="94" spans="1:32" ht="12.75" customHeight="1">
      <c r="A94" s="75"/>
      <c r="B94" s="75"/>
      <c r="C94" s="75"/>
      <c r="D94" s="75"/>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row>
    <row r="95" spans="1:32" ht="12.75" customHeight="1">
      <c r="A95" s="75"/>
      <c r="B95" s="75"/>
      <c r="C95" s="75"/>
      <c r="D95" s="75"/>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row>
    <row r="96" spans="1:32" ht="12.75" customHeight="1">
      <c r="A96" s="75"/>
      <c r="B96" s="75"/>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row>
    <row r="97" spans="1:32" ht="12.75" customHeight="1">
      <c r="A97" s="75"/>
      <c r="B97" s="75"/>
      <c r="C97" s="75"/>
      <c r="D97" s="75"/>
      <c r="E97" s="75"/>
      <c r="F97" s="75"/>
      <c r="G97" s="75"/>
      <c r="H97" s="75"/>
      <c r="I97" s="75"/>
      <c r="J97" s="75"/>
      <c r="K97" s="75"/>
      <c r="L97" s="75"/>
      <c r="M97" s="75"/>
      <c r="N97" s="75"/>
      <c r="O97" s="75"/>
      <c r="P97" s="75"/>
      <c r="Q97" s="75"/>
      <c r="R97" s="75"/>
      <c r="S97" s="75"/>
      <c r="T97" s="75"/>
      <c r="U97" s="75"/>
      <c r="V97" s="75"/>
      <c r="W97" s="75"/>
      <c r="X97" s="75"/>
      <c r="Y97" s="75"/>
      <c r="Z97" s="75"/>
      <c r="AA97" s="75"/>
      <c r="AB97" s="75"/>
      <c r="AC97" s="75"/>
      <c r="AD97" s="75"/>
      <c r="AE97" s="75"/>
      <c r="AF97" s="75"/>
    </row>
    <row r="98" spans="1:32" ht="12.75" customHeight="1">
      <c r="A98" s="75"/>
      <c r="B98" s="75"/>
      <c r="C98" s="75"/>
      <c r="D98" s="75"/>
      <c r="E98" s="75"/>
      <c r="F98" s="75"/>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row>
    <row r="99" spans="1:32" ht="12.75" customHeight="1">
      <c r="A99" s="75"/>
      <c r="B99" s="75"/>
      <c r="C99" s="75"/>
      <c r="D99" s="75"/>
      <c r="E99" s="75"/>
      <c r="F99" s="75"/>
      <c r="G99" s="75"/>
      <c r="H99" s="75"/>
      <c r="I99" s="75"/>
      <c r="J99" s="75"/>
      <c r="K99" s="75"/>
      <c r="L99" s="75"/>
      <c r="M99" s="75"/>
      <c r="N99" s="75"/>
      <c r="O99" s="75"/>
      <c r="P99" s="75"/>
      <c r="Q99" s="75"/>
      <c r="R99" s="75"/>
      <c r="S99" s="75"/>
      <c r="T99" s="75"/>
      <c r="U99" s="75"/>
      <c r="V99" s="75"/>
      <c r="W99" s="75"/>
      <c r="X99" s="75"/>
      <c r="Y99" s="75"/>
      <c r="Z99" s="75"/>
      <c r="AA99" s="75"/>
      <c r="AB99" s="75"/>
      <c r="AC99" s="75"/>
      <c r="AD99" s="75"/>
      <c r="AE99" s="75"/>
      <c r="AF99" s="75"/>
    </row>
    <row r="100" spans="1:32" ht="12.75" customHeight="1">
      <c r="A100" s="75"/>
      <c r="B100" s="75"/>
      <c r="C100" s="75"/>
      <c r="D100" s="75"/>
      <c r="E100" s="75"/>
      <c r="F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75"/>
      <c r="AE100" s="75"/>
      <c r="AF100" s="75"/>
    </row>
    <row r="101" spans="1:32" ht="12.75" customHeight="1">
      <c r="A101" s="75"/>
      <c r="B101" s="75"/>
      <c r="C101" s="75"/>
      <c r="D101" s="75"/>
      <c r="E101" s="75"/>
      <c r="F101" s="75"/>
      <c r="G101" s="75"/>
      <c r="H101" s="75"/>
      <c r="I101" s="75"/>
      <c r="J101" s="75"/>
      <c r="K101" s="75"/>
      <c r="L101" s="75"/>
      <c r="M101" s="75"/>
      <c r="N101" s="75"/>
      <c r="O101" s="75"/>
      <c r="P101" s="75"/>
      <c r="Q101" s="75"/>
      <c r="R101" s="75"/>
      <c r="S101" s="75"/>
      <c r="T101" s="75"/>
      <c r="U101" s="75"/>
      <c r="V101" s="75"/>
      <c r="W101" s="75"/>
      <c r="X101" s="75"/>
      <c r="Y101" s="75"/>
      <c r="Z101" s="75"/>
      <c r="AA101" s="75"/>
      <c r="AB101" s="75"/>
      <c r="AC101" s="75"/>
      <c r="AD101" s="75"/>
      <c r="AE101" s="75"/>
      <c r="AF101" s="75"/>
    </row>
    <row r="102" spans="1:32" ht="12.75" customHeight="1">
      <c r="A102" s="75"/>
      <c r="B102" s="75"/>
      <c r="C102" s="75"/>
      <c r="D102" s="75"/>
      <c r="E102" s="75"/>
      <c r="F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75"/>
      <c r="AE102" s="75"/>
      <c r="AF102" s="75"/>
    </row>
    <row r="103" spans="1:32" ht="12.75" customHeight="1">
      <c r="A103" s="75"/>
      <c r="B103" s="75"/>
      <c r="C103" s="75"/>
      <c r="D103" s="75"/>
      <c r="E103" s="75"/>
      <c r="F103" s="75"/>
      <c r="G103" s="75"/>
      <c r="H103" s="75"/>
      <c r="I103" s="75"/>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row>
    <row r="104" spans="1:32" ht="12.75" customHeight="1">
      <c r="A104" s="75"/>
      <c r="B104" s="75"/>
      <c r="C104" s="75"/>
      <c r="D104" s="75"/>
      <c r="E104" s="75"/>
      <c r="F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75"/>
      <c r="AE104" s="75"/>
      <c r="AF104" s="75"/>
    </row>
    <row r="105" spans="1:32" ht="12.75" customHeight="1">
      <c r="A105" s="75"/>
      <c r="B105" s="75"/>
      <c r="C105" s="75"/>
      <c r="D105" s="75"/>
      <c r="E105" s="75"/>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row>
    <row r="106" spans="1:32" ht="12.75" customHeight="1">
      <c r="A106" s="75"/>
      <c r="B106" s="75"/>
      <c r="C106" s="75"/>
      <c r="D106" s="75"/>
      <c r="E106" s="75"/>
      <c r="F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75"/>
      <c r="AE106" s="75"/>
      <c r="AF106" s="75"/>
    </row>
    <row r="107" spans="1:32" ht="12.75" customHeight="1">
      <c r="A107" s="75"/>
      <c r="B107" s="75"/>
      <c r="C107" s="75"/>
      <c r="D107" s="75"/>
      <c r="E107" s="75"/>
      <c r="F107" s="75"/>
      <c r="G107" s="75"/>
      <c r="H107" s="75"/>
      <c r="I107" s="75"/>
      <c r="J107" s="75"/>
      <c r="K107" s="75"/>
      <c r="L107" s="75"/>
      <c r="M107" s="75"/>
      <c r="N107" s="75"/>
      <c r="O107" s="75"/>
      <c r="P107" s="75"/>
      <c r="Q107" s="75"/>
      <c r="R107" s="75"/>
      <c r="S107" s="75"/>
      <c r="T107" s="75"/>
      <c r="U107" s="75"/>
      <c r="V107" s="75"/>
      <c r="W107" s="75"/>
      <c r="X107" s="75"/>
      <c r="Y107" s="75"/>
      <c r="Z107" s="75"/>
      <c r="AA107" s="75"/>
      <c r="AB107" s="75"/>
      <c r="AC107" s="75"/>
      <c r="AD107" s="75"/>
      <c r="AE107" s="75"/>
      <c r="AF107" s="75"/>
    </row>
    <row r="108" spans="1:32" ht="12.75" customHeight="1">
      <c r="A108" s="75"/>
      <c r="B108" s="75"/>
      <c r="C108" s="75"/>
      <c r="D108" s="75"/>
      <c r="E108" s="75"/>
      <c r="F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75"/>
      <c r="AE108" s="75"/>
      <c r="AF108" s="75"/>
    </row>
    <row r="109" spans="1:32" ht="12.75" customHeight="1">
      <c r="A109" s="75"/>
      <c r="B109" s="75"/>
      <c r="C109" s="75"/>
      <c r="D109" s="75"/>
      <c r="E109" s="75"/>
      <c r="F109" s="75"/>
      <c r="G109" s="75"/>
      <c r="H109" s="75"/>
      <c r="I109" s="75"/>
      <c r="J109" s="75"/>
      <c r="K109" s="75"/>
      <c r="L109" s="75"/>
      <c r="M109" s="75"/>
      <c r="N109" s="75"/>
      <c r="O109" s="75"/>
      <c r="P109" s="75"/>
      <c r="Q109" s="75"/>
      <c r="R109" s="75"/>
      <c r="S109" s="75"/>
      <c r="T109" s="75"/>
      <c r="U109" s="75"/>
      <c r="V109" s="75"/>
      <c r="W109" s="75"/>
      <c r="X109" s="75"/>
      <c r="Y109" s="75"/>
      <c r="Z109" s="75"/>
      <c r="AA109" s="75"/>
      <c r="AB109" s="75"/>
      <c r="AC109" s="75"/>
      <c r="AD109" s="75"/>
      <c r="AE109" s="75"/>
      <c r="AF109" s="75"/>
    </row>
    <row r="110" spans="1:32" ht="12.75" customHeight="1">
      <c r="A110" s="75"/>
      <c r="B110" s="75"/>
      <c r="C110" s="75"/>
      <c r="D110" s="75"/>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row>
    <row r="111" spans="1:32" ht="12.75" customHeight="1">
      <c r="A111" s="75"/>
      <c r="B111" s="75"/>
      <c r="C111" s="75"/>
      <c r="D111" s="75"/>
      <c r="E111" s="75"/>
      <c r="F111" s="75"/>
      <c r="G111" s="75"/>
      <c r="H111" s="75"/>
      <c r="I111" s="75"/>
      <c r="J111" s="75"/>
      <c r="K111" s="75"/>
      <c r="L111" s="75"/>
      <c r="M111" s="75"/>
      <c r="N111" s="75"/>
      <c r="O111" s="75"/>
      <c r="P111" s="75"/>
      <c r="Q111" s="75"/>
      <c r="R111" s="75"/>
      <c r="S111" s="75"/>
      <c r="T111" s="75"/>
      <c r="U111" s="75"/>
      <c r="V111" s="75"/>
      <c r="W111" s="75"/>
      <c r="X111" s="75"/>
      <c r="Y111" s="75"/>
      <c r="Z111" s="75"/>
      <c r="AA111" s="75"/>
      <c r="AB111" s="75"/>
      <c r="AC111" s="75"/>
      <c r="AD111" s="75"/>
      <c r="AE111" s="75"/>
      <c r="AF111" s="75"/>
    </row>
    <row r="112" spans="1:32" ht="12.75" customHeight="1">
      <c r="A112" s="75"/>
      <c r="B112" s="75"/>
      <c r="C112" s="75"/>
      <c r="D112" s="75"/>
      <c r="E112" s="75"/>
      <c r="F112" s="75"/>
      <c r="G112" s="75"/>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row>
    <row r="113" spans="1:32" ht="12.75" customHeight="1">
      <c r="A113" s="75"/>
      <c r="B113" s="75"/>
      <c r="C113" s="75"/>
      <c r="D113" s="75"/>
      <c r="E113" s="75"/>
      <c r="F113" s="75"/>
      <c r="G113" s="75"/>
      <c r="H113" s="75"/>
      <c r="I113" s="75"/>
      <c r="J113" s="75"/>
      <c r="K113" s="75"/>
      <c r="L113" s="75"/>
      <c r="M113" s="75"/>
      <c r="N113" s="75"/>
      <c r="O113" s="75"/>
      <c r="P113" s="75"/>
      <c r="Q113" s="75"/>
      <c r="R113" s="75"/>
      <c r="S113" s="75"/>
      <c r="T113" s="75"/>
      <c r="U113" s="75"/>
      <c r="V113" s="75"/>
      <c r="W113" s="75"/>
      <c r="X113" s="75"/>
      <c r="Y113" s="75"/>
      <c r="Z113" s="75"/>
      <c r="AA113" s="75"/>
      <c r="AB113" s="75"/>
      <c r="AC113" s="75"/>
      <c r="AD113" s="75"/>
      <c r="AE113" s="75"/>
      <c r="AF113" s="75"/>
    </row>
    <row r="114" spans="1:32" ht="12.75" customHeight="1">
      <c r="A114" s="75"/>
      <c r="B114" s="75"/>
      <c r="C114" s="75"/>
      <c r="D114" s="75"/>
      <c r="E114" s="75"/>
      <c r="F114" s="75"/>
      <c r="G114" s="75"/>
      <c r="H114" s="75"/>
      <c r="I114" s="75"/>
      <c r="J114" s="75"/>
      <c r="K114" s="75"/>
      <c r="L114" s="75"/>
      <c r="M114" s="75"/>
      <c r="N114" s="75"/>
      <c r="O114" s="75"/>
      <c r="P114" s="75"/>
      <c r="Q114" s="75"/>
      <c r="R114" s="75"/>
      <c r="S114" s="75"/>
      <c r="T114" s="75"/>
      <c r="U114" s="75"/>
      <c r="V114" s="75"/>
      <c r="W114" s="75"/>
      <c r="X114" s="75"/>
      <c r="Y114" s="75"/>
      <c r="Z114" s="75"/>
      <c r="AA114" s="75"/>
      <c r="AB114" s="75"/>
      <c r="AC114" s="75"/>
      <c r="AD114" s="75"/>
      <c r="AE114" s="75"/>
      <c r="AF114" s="75"/>
    </row>
    <row r="115" spans="1:32" ht="12.75" customHeight="1">
      <c r="A115" s="75"/>
      <c r="B115" s="75"/>
      <c r="C115" s="75"/>
      <c r="D115" s="75"/>
      <c r="E115" s="75"/>
      <c r="F115" s="75"/>
      <c r="G115" s="75"/>
      <c r="H115" s="75"/>
      <c r="I115" s="75"/>
      <c r="J115" s="75"/>
      <c r="K115" s="75"/>
      <c r="L115" s="75"/>
      <c r="M115" s="75"/>
      <c r="N115" s="75"/>
      <c r="O115" s="75"/>
      <c r="P115" s="75"/>
      <c r="Q115" s="75"/>
      <c r="R115" s="75"/>
      <c r="S115" s="75"/>
      <c r="T115" s="75"/>
      <c r="U115" s="75"/>
      <c r="V115" s="75"/>
      <c r="W115" s="75"/>
      <c r="X115" s="75"/>
      <c r="Y115" s="75"/>
      <c r="Z115" s="75"/>
      <c r="AA115" s="75"/>
      <c r="AB115" s="75"/>
      <c r="AC115" s="75"/>
      <c r="AD115" s="75"/>
      <c r="AE115" s="75"/>
      <c r="AF115" s="75"/>
    </row>
    <row r="116" spans="1:32" ht="12.75" customHeight="1">
      <c r="A116" s="75"/>
      <c r="B116" s="75"/>
      <c r="C116" s="75"/>
      <c r="D116" s="75"/>
      <c r="E116" s="75"/>
      <c r="F116" s="75"/>
      <c r="G116" s="75"/>
      <c r="H116" s="75"/>
      <c r="I116" s="75"/>
      <c r="J116" s="75"/>
      <c r="K116" s="75"/>
      <c r="L116" s="75"/>
      <c r="M116" s="75"/>
      <c r="N116" s="75"/>
      <c r="O116" s="75"/>
      <c r="P116" s="75"/>
      <c r="Q116" s="75"/>
      <c r="R116" s="75"/>
      <c r="S116" s="75"/>
      <c r="T116" s="75"/>
      <c r="U116" s="75"/>
      <c r="V116" s="75"/>
      <c r="W116" s="75"/>
      <c r="X116" s="75"/>
      <c r="Y116" s="75"/>
      <c r="Z116" s="75"/>
      <c r="AA116" s="75"/>
      <c r="AB116" s="75"/>
      <c r="AC116" s="75"/>
      <c r="AD116" s="75"/>
      <c r="AE116" s="75"/>
      <c r="AF116" s="75"/>
    </row>
    <row r="117" spans="1:32" ht="12.75" customHeight="1">
      <c r="A117" s="75"/>
      <c r="B117" s="75"/>
      <c r="C117" s="75"/>
      <c r="D117" s="75"/>
      <c r="E117" s="75"/>
      <c r="F117" s="75"/>
      <c r="G117" s="75"/>
      <c r="H117" s="75"/>
      <c r="I117" s="75"/>
      <c r="J117" s="75"/>
      <c r="K117" s="75"/>
      <c r="L117" s="75"/>
      <c r="M117" s="75"/>
      <c r="N117" s="75"/>
      <c r="O117" s="75"/>
      <c r="P117" s="75"/>
      <c r="Q117" s="75"/>
      <c r="R117" s="75"/>
      <c r="S117" s="75"/>
      <c r="T117" s="75"/>
      <c r="U117" s="75"/>
      <c r="V117" s="75"/>
      <c r="W117" s="75"/>
      <c r="X117" s="75"/>
      <c r="Y117" s="75"/>
      <c r="Z117" s="75"/>
      <c r="AA117" s="75"/>
      <c r="AB117" s="75"/>
      <c r="AC117" s="75"/>
      <c r="AD117" s="75"/>
      <c r="AE117" s="75"/>
      <c r="AF117" s="75"/>
    </row>
    <row r="118" spans="1:32" ht="12.75" customHeight="1">
      <c r="A118" s="75"/>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row>
    <row r="119" spans="1:32" ht="12.75" customHeight="1">
      <c r="A119" s="75"/>
      <c r="B119" s="75"/>
      <c r="C119" s="75"/>
      <c r="D119" s="75"/>
      <c r="E119" s="75"/>
      <c r="F119" s="75"/>
      <c r="G119" s="75"/>
      <c r="H119" s="75"/>
      <c r="I119" s="75"/>
      <c r="J119" s="75"/>
      <c r="K119" s="75"/>
      <c r="L119" s="75"/>
      <c r="M119" s="75"/>
      <c r="N119" s="75"/>
      <c r="O119" s="75"/>
      <c r="P119" s="75"/>
      <c r="Q119" s="75"/>
      <c r="R119" s="75"/>
      <c r="S119" s="75"/>
      <c r="T119" s="75"/>
      <c r="U119" s="75"/>
      <c r="V119" s="75"/>
      <c r="W119" s="75"/>
      <c r="X119" s="75"/>
      <c r="Y119" s="75"/>
      <c r="Z119" s="75"/>
      <c r="AA119" s="75"/>
      <c r="AB119" s="75"/>
      <c r="AC119" s="75"/>
      <c r="AD119" s="75"/>
      <c r="AE119" s="75"/>
      <c r="AF119" s="75"/>
    </row>
    <row r="120" spans="1:32" ht="12.75" customHeight="1">
      <c r="A120" s="75"/>
      <c r="B120" s="75"/>
      <c r="C120" s="75"/>
      <c r="D120" s="75"/>
      <c r="E120" s="75"/>
      <c r="F120" s="75"/>
      <c r="G120" s="75"/>
      <c r="H120" s="75"/>
      <c r="I120" s="75"/>
      <c r="J120" s="75"/>
      <c r="K120" s="75"/>
      <c r="L120" s="75"/>
      <c r="M120" s="75"/>
      <c r="N120" s="75"/>
      <c r="O120" s="75"/>
      <c r="P120" s="75"/>
      <c r="Q120" s="75"/>
      <c r="R120" s="75"/>
      <c r="S120" s="75"/>
      <c r="T120" s="75"/>
      <c r="U120" s="75"/>
      <c r="V120" s="75"/>
      <c r="W120" s="75"/>
      <c r="X120" s="75"/>
      <c r="Y120" s="75"/>
      <c r="Z120" s="75"/>
      <c r="AA120" s="75"/>
      <c r="AB120" s="75"/>
      <c r="AC120" s="75"/>
      <c r="AD120" s="75"/>
      <c r="AE120" s="75"/>
      <c r="AF120" s="75"/>
    </row>
    <row r="121" spans="1:32" ht="12.75" customHeight="1">
      <c r="A121" s="75"/>
      <c r="B121" s="75"/>
      <c r="C121" s="75"/>
      <c r="D121" s="75"/>
      <c r="E121" s="75"/>
      <c r="F121" s="75"/>
      <c r="G121" s="75"/>
      <c r="H121" s="75"/>
      <c r="I121" s="75"/>
      <c r="J121" s="75"/>
      <c r="K121" s="75"/>
      <c r="L121" s="75"/>
      <c r="M121" s="75"/>
      <c r="N121" s="75"/>
      <c r="O121" s="75"/>
      <c r="P121" s="75"/>
      <c r="Q121" s="75"/>
      <c r="R121" s="75"/>
      <c r="S121" s="75"/>
      <c r="T121" s="75"/>
      <c r="U121" s="75"/>
      <c r="V121" s="75"/>
      <c r="W121" s="75"/>
      <c r="X121" s="75"/>
      <c r="Y121" s="75"/>
      <c r="Z121" s="75"/>
      <c r="AA121" s="75"/>
      <c r="AB121" s="75"/>
      <c r="AC121" s="75"/>
      <c r="AD121" s="75"/>
      <c r="AE121" s="75"/>
      <c r="AF121" s="75"/>
    </row>
    <row r="122" spans="1:32" ht="12.75" customHeight="1">
      <c r="A122" s="75"/>
      <c r="B122" s="75"/>
      <c r="C122" s="75"/>
      <c r="D122" s="75"/>
      <c r="E122" s="75"/>
      <c r="F122" s="75"/>
      <c r="G122" s="75"/>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row>
    <row r="123" spans="1:32" ht="12.75" customHeight="1">
      <c r="A123" s="75"/>
      <c r="B123" s="75"/>
      <c r="C123" s="75"/>
      <c r="D123" s="75"/>
      <c r="E123" s="75"/>
      <c r="F123" s="75"/>
      <c r="G123" s="75"/>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row>
    <row r="124" spans="1:32" ht="12.75" customHeight="1">
      <c r="A124" s="75"/>
      <c r="B124" s="75"/>
      <c r="C124" s="75"/>
      <c r="D124" s="75"/>
      <c r="E124" s="75"/>
      <c r="F124" s="75"/>
      <c r="G124" s="75"/>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row>
    <row r="125" spans="1:32" ht="12.75" customHeight="1">
      <c r="A125" s="75"/>
      <c r="B125" s="75"/>
      <c r="C125" s="75"/>
      <c r="D125" s="75"/>
      <c r="E125" s="75"/>
      <c r="F125" s="75"/>
      <c r="G125" s="75"/>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row>
    <row r="126" spans="1:32" ht="12.75" customHeight="1">
      <c r="A126" s="75"/>
      <c r="B126" s="75"/>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row>
    <row r="127" spans="1:32" ht="12.75" customHeight="1">
      <c r="A127" s="75"/>
      <c r="B127" s="75"/>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row>
    <row r="128" spans="1:32" ht="12.75" customHeight="1">
      <c r="A128" s="75"/>
      <c r="B128" s="75"/>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row>
    <row r="129" spans="1:32" ht="12.75" customHeight="1">
      <c r="A129" s="75"/>
      <c r="B129" s="75"/>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row>
    <row r="130" spans="1:32" ht="12.75" customHeight="1">
      <c r="A130" s="75"/>
      <c r="B130" s="75"/>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row>
    <row r="131" spans="1:32" ht="12.75" customHeight="1">
      <c r="A131" s="75"/>
      <c r="B131" s="75"/>
      <c r="C131" s="75"/>
      <c r="D131" s="75"/>
      <c r="E131" s="75"/>
      <c r="F131" s="75"/>
      <c r="G131" s="75"/>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row>
    <row r="132" spans="1:32" ht="12.75" customHeight="1">
      <c r="A132" s="75"/>
      <c r="B132" s="75"/>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row>
    <row r="133" spans="1:32" ht="12.75" customHeight="1">
      <c r="A133" s="75"/>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row>
    <row r="134" spans="1:32" ht="12.75" customHeight="1">
      <c r="A134" s="75"/>
      <c r="B134" s="75"/>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row>
    <row r="135" spans="1:32" ht="12.75" customHeight="1">
      <c r="A135" s="75"/>
      <c r="B135" s="75"/>
      <c r="C135" s="75"/>
      <c r="D135" s="75"/>
      <c r="E135" s="75"/>
      <c r="F135" s="75"/>
      <c r="G135" s="75"/>
      <c r="H135" s="75"/>
      <c r="I135" s="75"/>
      <c r="J135" s="75"/>
      <c r="K135" s="75"/>
      <c r="L135" s="75"/>
      <c r="M135" s="75"/>
      <c r="N135" s="75"/>
      <c r="O135" s="75"/>
      <c r="P135" s="75"/>
      <c r="Q135" s="75"/>
      <c r="R135" s="75"/>
      <c r="S135" s="75"/>
      <c r="T135" s="75"/>
      <c r="U135" s="75"/>
      <c r="V135" s="75"/>
      <c r="W135" s="75"/>
      <c r="X135" s="75"/>
      <c r="Y135" s="75"/>
      <c r="Z135" s="75"/>
      <c r="AA135" s="75"/>
      <c r="AB135" s="75"/>
      <c r="AC135" s="75"/>
      <c r="AD135" s="75"/>
      <c r="AE135" s="75"/>
      <c r="AF135" s="75"/>
    </row>
    <row r="136" spans="1:32" ht="12.75" customHeight="1">
      <c r="A136" s="75"/>
      <c r="B136" s="75"/>
      <c r="C136" s="75"/>
      <c r="D136" s="75"/>
      <c r="E136" s="75"/>
      <c r="F136" s="75"/>
      <c r="G136" s="75"/>
      <c r="H136" s="75"/>
      <c r="I136" s="75"/>
      <c r="J136" s="75"/>
      <c r="K136" s="75"/>
      <c r="L136" s="75"/>
      <c r="M136" s="75"/>
      <c r="N136" s="75"/>
      <c r="O136" s="75"/>
      <c r="P136" s="75"/>
      <c r="Q136" s="75"/>
      <c r="R136" s="75"/>
      <c r="S136" s="75"/>
      <c r="T136" s="75"/>
      <c r="U136" s="75"/>
      <c r="V136" s="75"/>
      <c r="W136" s="75"/>
      <c r="X136" s="75"/>
      <c r="Y136" s="75"/>
      <c r="Z136" s="75"/>
      <c r="AA136" s="75"/>
      <c r="AB136" s="75"/>
      <c r="AC136" s="75"/>
      <c r="AD136" s="75"/>
      <c r="AE136" s="75"/>
      <c r="AF136" s="75"/>
    </row>
    <row r="137" spans="1:32" ht="12.75" customHeight="1">
      <c r="A137" s="75"/>
      <c r="B137" s="75"/>
      <c r="C137" s="75"/>
      <c r="D137" s="75"/>
      <c r="E137" s="75"/>
      <c r="F137" s="75"/>
      <c r="G137" s="75"/>
      <c r="H137" s="75"/>
      <c r="I137" s="75"/>
      <c r="J137" s="75"/>
      <c r="K137" s="75"/>
      <c r="L137" s="75"/>
      <c r="M137" s="75"/>
      <c r="N137" s="75"/>
      <c r="O137" s="75"/>
      <c r="P137" s="75"/>
      <c r="Q137" s="75"/>
      <c r="R137" s="75"/>
      <c r="S137" s="75"/>
      <c r="T137" s="75"/>
      <c r="U137" s="75"/>
      <c r="V137" s="75"/>
      <c r="W137" s="75"/>
      <c r="X137" s="75"/>
      <c r="Y137" s="75"/>
      <c r="Z137" s="75"/>
      <c r="AA137" s="75"/>
      <c r="AB137" s="75"/>
      <c r="AC137" s="75"/>
      <c r="AD137" s="75"/>
      <c r="AE137" s="75"/>
      <c r="AF137" s="75"/>
    </row>
    <row r="138" spans="1:32" ht="12.75" customHeight="1">
      <c r="A138" s="75"/>
      <c r="B138" s="75"/>
      <c r="C138" s="75"/>
      <c r="D138" s="75"/>
      <c r="E138" s="75"/>
      <c r="F138" s="75"/>
      <c r="G138" s="75"/>
      <c r="H138" s="75"/>
      <c r="I138" s="75"/>
      <c r="J138" s="75"/>
      <c r="K138" s="75"/>
      <c r="L138" s="75"/>
      <c r="M138" s="75"/>
      <c r="N138" s="75"/>
      <c r="O138" s="75"/>
      <c r="P138" s="75"/>
      <c r="Q138" s="75"/>
      <c r="R138" s="75"/>
      <c r="S138" s="75"/>
      <c r="T138" s="75"/>
      <c r="U138" s="75"/>
      <c r="V138" s="75"/>
      <c r="W138" s="75"/>
      <c r="X138" s="75"/>
      <c r="Y138" s="75"/>
      <c r="Z138" s="75"/>
      <c r="AA138" s="75"/>
      <c r="AB138" s="75"/>
      <c r="AC138" s="75"/>
      <c r="AD138" s="75"/>
      <c r="AE138" s="75"/>
      <c r="AF138" s="75"/>
    </row>
    <row r="139" spans="1:32" ht="12.75" customHeight="1">
      <c r="A139" s="75"/>
      <c r="B139" s="75"/>
      <c r="C139" s="75"/>
      <c r="D139" s="75"/>
      <c r="E139" s="75"/>
      <c r="F139" s="75"/>
      <c r="G139" s="75"/>
      <c r="H139" s="75"/>
      <c r="I139" s="75"/>
      <c r="J139" s="75"/>
      <c r="K139" s="75"/>
      <c r="L139" s="75"/>
      <c r="M139" s="75"/>
      <c r="N139" s="75"/>
      <c r="O139" s="75"/>
      <c r="P139" s="75"/>
      <c r="Q139" s="75"/>
      <c r="R139" s="75"/>
      <c r="S139" s="75"/>
      <c r="T139" s="75"/>
      <c r="U139" s="75"/>
      <c r="V139" s="75"/>
      <c r="W139" s="75"/>
      <c r="X139" s="75"/>
      <c r="Y139" s="75"/>
      <c r="Z139" s="75"/>
      <c r="AA139" s="75"/>
      <c r="AB139" s="75"/>
      <c r="AC139" s="75"/>
      <c r="AD139" s="75"/>
      <c r="AE139" s="75"/>
      <c r="AF139" s="75"/>
    </row>
    <row r="140" spans="1:32" ht="12.75" customHeight="1">
      <c r="A140" s="75"/>
      <c r="B140" s="75"/>
      <c r="C140" s="75"/>
      <c r="D140" s="75"/>
      <c r="E140" s="75"/>
      <c r="F140" s="75"/>
      <c r="G140" s="75"/>
      <c r="H140" s="75"/>
      <c r="I140" s="75"/>
      <c r="J140" s="75"/>
      <c r="K140" s="75"/>
      <c r="L140" s="75"/>
      <c r="M140" s="75"/>
      <c r="N140" s="75"/>
      <c r="O140" s="75"/>
      <c r="P140" s="75"/>
      <c r="Q140" s="75"/>
      <c r="R140" s="75"/>
      <c r="S140" s="75"/>
      <c r="T140" s="75"/>
      <c r="U140" s="75"/>
      <c r="V140" s="75"/>
      <c r="W140" s="75"/>
      <c r="X140" s="75"/>
      <c r="Y140" s="75"/>
      <c r="Z140" s="75"/>
      <c r="AA140" s="75"/>
      <c r="AB140" s="75"/>
      <c r="AC140" s="75"/>
      <c r="AD140" s="75"/>
      <c r="AE140" s="75"/>
      <c r="AF140" s="75"/>
    </row>
    <row r="141" spans="1:32" ht="12.75" customHeight="1">
      <c r="A141" s="75"/>
      <c r="B141" s="75"/>
      <c r="C141" s="75"/>
      <c r="D141" s="75"/>
      <c r="E141" s="75"/>
      <c r="F141" s="75"/>
      <c r="G141" s="75"/>
      <c r="H141" s="75"/>
      <c r="I141" s="75"/>
      <c r="J141" s="75"/>
      <c r="K141" s="75"/>
      <c r="L141" s="75"/>
      <c r="M141" s="75"/>
      <c r="N141" s="75"/>
      <c r="O141" s="75"/>
      <c r="P141" s="75"/>
      <c r="Q141" s="75"/>
      <c r="R141" s="75"/>
      <c r="S141" s="75"/>
      <c r="T141" s="75"/>
      <c r="U141" s="75"/>
      <c r="V141" s="75"/>
      <c r="W141" s="75"/>
      <c r="X141" s="75"/>
      <c r="Y141" s="75"/>
      <c r="Z141" s="75"/>
      <c r="AA141" s="75"/>
      <c r="AB141" s="75"/>
      <c r="AC141" s="75"/>
      <c r="AD141" s="75"/>
      <c r="AE141" s="75"/>
      <c r="AF141" s="75"/>
    </row>
    <row r="142" spans="1:32" ht="12.75" customHeight="1">
      <c r="A142" s="75"/>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row>
    <row r="143" spans="1:32" ht="12.75" customHeight="1">
      <c r="A143" s="75"/>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row>
    <row r="144" spans="1:32" ht="12.75" customHeight="1">
      <c r="A144" s="75"/>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row>
    <row r="145" spans="1:32" ht="12.75" customHeight="1">
      <c r="A145" s="75"/>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row>
    <row r="146" spans="1:32" ht="12.75" customHeight="1">
      <c r="A146" s="75"/>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row>
    <row r="147" spans="1:32" ht="12.75" customHeight="1">
      <c r="A147" s="75"/>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row>
    <row r="148" spans="1:32" ht="12.75" customHeight="1">
      <c r="A148" s="75"/>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row>
    <row r="149" spans="1:32" ht="12.75" customHeight="1">
      <c r="A149" s="75"/>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row>
    <row r="150" spans="1:32" ht="12.75" customHeight="1">
      <c r="A150" s="75"/>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row>
    <row r="151" spans="1:32" ht="12.75" customHeight="1">
      <c r="A151" s="75"/>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row>
    <row r="152" spans="1:32" ht="12.75" customHeight="1">
      <c r="A152" s="75"/>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row>
    <row r="153" spans="1:32" ht="12.75" customHeight="1">
      <c r="A153" s="75"/>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row>
    <row r="154" spans="1:32" ht="12.75" customHeight="1">
      <c r="A154" s="75"/>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row>
    <row r="155" spans="1:32" ht="12.75" customHeight="1">
      <c r="A155" s="75"/>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row>
    <row r="156" spans="1:32" ht="12.75" customHeight="1">
      <c r="A156" s="75"/>
      <c r="B156" s="75"/>
      <c r="C156" s="75"/>
      <c r="D156" s="75"/>
      <c r="E156" s="75"/>
      <c r="F156" s="75"/>
      <c r="G156" s="75"/>
      <c r="H156" s="75"/>
      <c r="I156" s="75"/>
      <c r="J156" s="75"/>
      <c r="K156" s="75"/>
      <c r="L156" s="75"/>
      <c r="M156" s="75"/>
      <c r="N156" s="75"/>
      <c r="O156" s="75"/>
      <c r="P156" s="75"/>
      <c r="Q156" s="75"/>
      <c r="R156" s="75"/>
      <c r="S156" s="75"/>
      <c r="T156" s="75"/>
      <c r="U156" s="75"/>
      <c r="V156" s="75"/>
      <c r="W156" s="75"/>
      <c r="X156" s="75"/>
      <c r="Y156" s="75"/>
      <c r="Z156" s="75"/>
      <c r="AA156" s="75"/>
      <c r="AB156" s="75"/>
      <c r="AC156" s="75"/>
      <c r="AD156" s="75"/>
      <c r="AE156" s="75"/>
      <c r="AF156" s="75"/>
    </row>
    <row r="157" spans="1:32" ht="12.75" customHeight="1">
      <c r="A157" s="75"/>
      <c r="B157" s="75"/>
      <c r="C157" s="75"/>
      <c r="D157" s="75"/>
      <c r="E157" s="75"/>
      <c r="F157" s="75"/>
      <c r="G157" s="75"/>
      <c r="H157" s="75"/>
      <c r="I157" s="75"/>
      <c r="J157" s="75"/>
      <c r="K157" s="75"/>
      <c r="L157" s="75"/>
      <c r="M157" s="75"/>
      <c r="N157" s="75"/>
      <c r="O157" s="75"/>
      <c r="P157" s="75"/>
      <c r="Q157" s="75"/>
      <c r="R157" s="75"/>
      <c r="S157" s="75"/>
      <c r="T157" s="75"/>
      <c r="U157" s="75"/>
      <c r="V157" s="75"/>
      <c r="W157" s="75"/>
      <c r="X157" s="75"/>
      <c r="Y157" s="75"/>
      <c r="Z157" s="75"/>
      <c r="AA157" s="75"/>
      <c r="AB157" s="75"/>
      <c r="AC157" s="75"/>
      <c r="AD157" s="75"/>
      <c r="AE157" s="75"/>
      <c r="AF157" s="75"/>
    </row>
    <row r="158" spans="1:32" ht="12.75" customHeight="1">
      <c r="A158" s="75"/>
      <c r="B158" s="75"/>
      <c r="C158" s="75"/>
      <c r="D158" s="75"/>
      <c r="E158" s="75"/>
      <c r="F158" s="75"/>
      <c r="G158" s="75"/>
      <c r="H158" s="75"/>
      <c r="I158" s="75"/>
      <c r="J158" s="75"/>
      <c r="K158" s="75"/>
      <c r="L158" s="75"/>
      <c r="M158" s="75"/>
      <c r="N158" s="75"/>
      <c r="O158" s="75"/>
      <c r="P158" s="75"/>
      <c r="Q158" s="75"/>
      <c r="R158" s="75"/>
      <c r="S158" s="75"/>
      <c r="T158" s="75"/>
      <c r="U158" s="75"/>
      <c r="V158" s="75"/>
      <c r="W158" s="75"/>
      <c r="X158" s="75"/>
      <c r="Y158" s="75"/>
      <c r="Z158" s="75"/>
      <c r="AA158" s="75"/>
      <c r="AB158" s="75"/>
      <c r="AC158" s="75"/>
      <c r="AD158" s="75"/>
      <c r="AE158" s="75"/>
      <c r="AF158" s="75"/>
    </row>
    <row r="159" spans="1:32" ht="12.75" customHeight="1">
      <c r="A159" s="75"/>
      <c r="B159" s="75"/>
      <c r="C159" s="75"/>
      <c r="D159" s="75"/>
      <c r="E159" s="75"/>
      <c r="F159" s="75"/>
      <c r="G159" s="75"/>
      <c r="H159" s="75"/>
      <c r="I159" s="75"/>
      <c r="J159" s="75"/>
      <c r="K159" s="75"/>
      <c r="L159" s="75"/>
      <c r="M159" s="75"/>
      <c r="N159" s="75"/>
      <c r="O159" s="75"/>
      <c r="P159" s="75"/>
      <c r="Q159" s="75"/>
      <c r="R159" s="75"/>
      <c r="S159" s="75"/>
      <c r="T159" s="75"/>
      <c r="U159" s="75"/>
      <c r="V159" s="75"/>
      <c r="W159" s="75"/>
      <c r="X159" s="75"/>
      <c r="Y159" s="75"/>
      <c r="Z159" s="75"/>
      <c r="AA159" s="75"/>
      <c r="AB159" s="75"/>
      <c r="AC159" s="75"/>
      <c r="AD159" s="75"/>
      <c r="AE159" s="75"/>
      <c r="AF159" s="75"/>
    </row>
    <row r="160" spans="1:32" ht="12.75" customHeight="1">
      <c r="A160" s="75"/>
      <c r="B160" s="75"/>
      <c r="C160" s="75"/>
      <c r="D160" s="75"/>
      <c r="E160" s="75"/>
      <c r="F160" s="75"/>
      <c r="G160" s="75"/>
      <c r="H160" s="75"/>
      <c r="I160" s="75"/>
      <c r="J160" s="75"/>
      <c r="K160" s="75"/>
      <c r="L160" s="75"/>
      <c r="M160" s="75"/>
      <c r="N160" s="75"/>
      <c r="O160" s="75"/>
      <c r="P160" s="75"/>
      <c r="Q160" s="75"/>
      <c r="R160" s="75"/>
      <c r="S160" s="75"/>
      <c r="T160" s="75"/>
      <c r="U160" s="75"/>
      <c r="V160" s="75"/>
      <c r="W160" s="75"/>
      <c r="X160" s="75"/>
      <c r="Y160" s="75"/>
      <c r="Z160" s="75"/>
      <c r="AA160" s="75"/>
      <c r="AB160" s="75"/>
      <c r="AC160" s="75"/>
      <c r="AD160" s="75"/>
      <c r="AE160" s="75"/>
      <c r="AF160" s="75"/>
    </row>
    <row r="161" spans="1:32" ht="12.75" customHeight="1">
      <c r="A161" s="75"/>
      <c r="B161" s="75"/>
      <c r="C161" s="75"/>
      <c r="D161" s="75"/>
      <c r="E161" s="75"/>
      <c r="F161" s="75"/>
      <c r="G161" s="75"/>
      <c r="H161" s="75"/>
      <c r="I161" s="75"/>
      <c r="J161" s="75"/>
      <c r="K161" s="75"/>
      <c r="L161" s="75"/>
      <c r="M161" s="75"/>
      <c r="N161" s="75"/>
      <c r="O161" s="75"/>
      <c r="P161" s="75"/>
      <c r="Q161" s="75"/>
      <c r="R161" s="75"/>
      <c r="S161" s="75"/>
      <c r="T161" s="75"/>
      <c r="U161" s="75"/>
      <c r="V161" s="75"/>
      <c r="W161" s="75"/>
      <c r="X161" s="75"/>
      <c r="Y161" s="75"/>
      <c r="Z161" s="75"/>
      <c r="AA161" s="75"/>
      <c r="AB161" s="75"/>
      <c r="AC161" s="75"/>
      <c r="AD161" s="75"/>
      <c r="AE161" s="75"/>
      <c r="AF161" s="75"/>
    </row>
    <row r="162" spans="1:32" ht="12.75" customHeight="1">
      <c r="A162" s="75"/>
      <c r="B162" s="75"/>
      <c r="C162" s="75"/>
      <c r="D162" s="75"/>
      <c r="E162" s="75"/>
      <c r="F162" s="75"/>
      <c r="G162" s="75"/>
      <c r="H162" s="75"/>
      <c r="I162" s="75"/>
      <c r="J162" s="75"/>
      <c r="K162" s="75"/>
      <c r="L162" s="75"/>
      <c r="M162" s="75"/>
      <c r="N162" s="75"/>
      <c r="O162" s="75"/>
      <c r="P162" s="75"/>
      <c r="Q162" s="75"/>
      <c r="R162" s="75"/>
      <c r="S162" s="75"/>
      <c r="T162" s="75"/>
      <c r="U162" s="75"/>
      <c r="V162" s="75"/>
      <c r="W162" s="75"/>
      <c r="X162" s="75"/>
      <c r="Y162" s="75"/>
      <c r="Z162" s="75"/>
      <c r="AA162" s="75"/>
      <c r="AB162" s="75"/>
      <c r="AC162" s="75"/>
      <c r="AD162" s="75"/>
      <c r="AE162" s="75"/>
      <c r="AF162" s="75"/>
    </row>
    <row r="163" spans="1:32" ht="12.75" customHeight="1">
      <c r="A163" s="75"/>
      <c r="B163" s="75"/>
      <c r="C163" s="75"/>
      <c r="D163" s="75"/>
      <c r="E163" s="75"/>
      <c r="F163" s="75"/>
      <c r="G163" s="75"/>
      <c r="H163" s="75"/>
      <c r="I163" s="75"/>
      <c r="J163" s="75"/>
      <c r="K163" s="75"/>
      <c r="L163" s="75"/>
      <c r="M163" s="75"/>
      <c r="N163" s="75"/>
      <c r="O163" s="75"/>
      <c r="P163" s="75"/>
      <c r="Q163" s="75"/>
      <c r="R163" s="75"/>
      <c r="S163" s="75"/>
      <c r="T163" s="75"/>
      <c r="U163" s="75"/>
      <c r="V163" s="75"/>
      <c r="W163" s="75"/>
      <c r="X163" s="75"/>
      <c r="Y163" s="75"/>
      <c r="Z163" s="75"/>
      <c r="AA163" s="75"/>
      <c r="AB163" s="75"/>
      <c r="AC163" s="75"/>
      <c r="AD163" s="75"/>
      <c r="AE163" s="75"/>
      <c r="AF163" s="75"/>
    </row>
    <row r="164" spans="1:32" ht="12.75" customHeight="1">
      <c r="A164" s="75"/>
      <c r="B164" s="75"/>
      <c r="C164" s="75"/>
      <c r="D164" s="75"/>
      <c r="E164" s="75"/>
      <c r="F164" s="75"/>
      <c r="G164" s="75"/>
      <c r="H164" s="75"/>
      <c r="I164" s="75"/>
      <c r="J164" s="75"/>
      <c r="K164" s="75"/>
      <c r="L164" s="75"/>
      <c r="M164" s="75"/>
      <c r="N164" s="75"/>
      <c r="O164" s="75"/>
      <c r="P164" s="75"/>
      <c r="Q164" s="75"/>
      <c r="R164" s="75"/>
      <c r="S164" s="75"/>
      <c r="T164" s="75"/>
      <c r="U164" s="75"/>
      <c r="V164" s="75"/>
      <c r="W164" s="75"/>
      <c r="X164" s="75"/>
      <c r="Y164" s="75"/>
      <c r="Z164" s="75"/>
      <c r="AA164" s="75"/>
      <c r="AB164" s="75"/>
      <c r="AC164" s="75"/>
      <c r="AD164" s="75"/>
      <c r="AE164" s="75"/>
      <c r="AF164" s="75"/>
    </row>
    <row r="165" spans="1:32" ht="12.75" customHeight="1">
      <c r="A165" s="75"/>
      <c r="B165" s="75"/>
      <c r="C165" s="75"/>
      <c r="D165" s="75"/>
      <c r="E165" s="75"/>
      <c r="F165" s="75"/>
      <c r="G165" s="75"/>
      <c r="H165" s="75"/>
      <c r="I165" s="75"/>
      <c r="J165" s="75"/>
      <c r="K165" s="75"/>
      <c r="L165" s="75"/>
      <c r="M165" s="75"/>
      <c r="N165" s="75"/>
      <c r="O165" s="75"/>
      <c r="P165" s="75"/>
      <c r="Q165" s="75"/>
      <c r="R165" s="75"/>
      <c r="S165" s="75"/>
      <c r="T165" s="75"/>
      <c r="U165" s="75"/>
      <c r="V165" s="75"/>
      <c r="W165" s="75"/>
      <c r="X165" s="75"/>
      <c r="Y165" s="75"/>
      <c r="Z165" s="75"/>
      <c r="AA165" s="75"/>
      <c r="AB165" s="75"/>
      <c r="AC165" s="75"/>
      <c r="AD165" s="75"/>
      <c r="AE165" s="75"/>
      <c r="AF165" s="75"/>
    </row>
    <row r="166" spans="1:32" ht="12.75" customHeight="1">
      <c r="A166" s="75"/>
      <c r="B166" s="75"/>
      <c r="C166" s="75"/>
      <c r="D166" s="75"/>
      <c r="E166" s="75"/>
      <c r="F166" s="75"/>
      <c r="G166" s="75"/>
      <c r="H166" s="75"/>
      <c r="I166" s="75"/>
      <c r="J166" s="75"/>
      <c r="K166" s="75"/>
      <c r="L166" s="75"/>
      <c r="M166" s="75"/>
      <c r="N166" s="75"/>
      <c r="O166" s="75"/>
      <c r="P166" s="75"/>
      <c r="Q166" s="75"/>
      <c r="R166" s="75"/>
      <c r="S166" s="75"/>
      <c r="T166" s="75"/>
      <c r="U166" s="75"/>
      <c r="V166" s="75"/>
      <c r="W166" s="75"/>
      <c r="X166" s="75"/>
      <c r="Y166" s="75"/>
      <c r="Z166" s="75"/>
      <c r="AA166" s="75"/>
      <c r="AB166" s="75"/>
      <c r="AC166" s="75"/>
      <c r="AD166" s="75"/>
      <c r="AE166" s="75"/>
      <c r="AF166" s="75"/>
    </row>
    <row r="167" spans="1:32" ht="12.75" customHeight="1">
      <c r="A167" s="75"/>
      <c r="B167" s="75"/>
      <c r="C167" s="75"/>
      <c r="D167" s="75"/>
      <c r="E167" s="75"/>
      <c r="F167" s="75"/>
      <c r="G167" s="75"/>
      <c r="H167" s="75"/>
      <c r="I167" s="75"/>
      <c r="J167" s="75"/>
      <c r="K167" s="75"/>
      <c r="L167" s="75"/>
      <c r="M167" s="75"/>
      <c r="N167" s="75"/>
      <c r="O167" s="75"/>
      <c r="P167" s="75"/>
      <c r="Q167" s="75"/>
      <c r="R167" s="75"/>
      <c r="S167" s="75"/>
      <c r="T167" s="75"/>
      <c r="U167" s="75"/>
      <c r="V167" s="75"/>
      <c r="W167" s="75"/>
      <c r="X167" s="75"/>
      <c r="Y167" s="75"/>
      <c r="Z167" s="75"/>
      <c r="AA167" s="75"/>
      <c r="AB167" s="75"/>
      <c r="AC167" s="75"/>
      <c r="AD167" s="75"/>
      <c r="AE167" s="75"/>
      <c r="AF167" s="75"/>
    </row>
    <row r="168" spans="1:32" ht="12.75" customHeight="1">
      <c r="A168" s="75"/>
      <c r="B168" s="75"/>
      <c r="C168" s="75"/>
      <c r="D168" s="75"/>
      <c r="E168" s="75"/>
      <c r="F168" s="75"/>
      <c r="G168" s="75"/>
      <c r="H168" s="75"/>
      <c r="I168" s="75"/>
      <c r="J168" s="75"/>
      <c r="K168" s="75"/>
      <c r="L168" s="75"/>
      <c r="M168" s="75"/>
      <c r="N168" s="75"/>
      <c r="O168" s="75"/>
      <c r="P168" s="75"/>
      <c r="Q168" s="75"/>
      <c r="R168" s="75"/>
      <c r="S168" s="75"/>
      <c r="T168" s="75"/>
      <c r="U168" s="75"/>
      <c r="V168" s="75"/>
      <c r="W168" s="75"/>
      <c r="X168" s="75"/>
      <c r="Y168" s="75"/>
      <c r="Z168" s="75"/>
      <c r="AA168" s="75"/>
      <c r="AB168" s="75"/>
      <c r="AC168" s="75"/>
      <c r="AD168" s="75"/>
      <c r="AE168" s="75"/>
      <c r="AF168" s="75"/>
    </row>
    <row r="169" spans="1:32" ht="12.75" customHeight="1">
      <c r="A169" s="75"/>
      <c r="B169" s="75"/>
      <c r="C169" s="75"/>
      <c r="D169" s="75"/>
      <c r="E169" s="75"/>
      <c r="F169" s="75"/>
      <c r="G169" s="75"/>
      <c r="H169" s="75"/>
      <c r="I169" s="75"/>
      <c r="J169" s="75"/>
      <c r="K169" s="75"/>
      <c r="L169" s="75"/>
      <c r="M169" s="75"/>
      <c r="N169" s="75"/>
      <c r="O169" s="75"/>
      <c r="P169" s="75"/>
      <c r="Q169" s="75"/>
      <c r="R169" s="75"/>
      <c r="S169" s="75"/>
      <c r="T169" s="75"/>
      <c r="U169" s="75"/>
      <c r="V169" s="75"/>
      <c r="W169" s="75"/>
      <c r="X169" s="75"/>
      <c r="Y169" s="75"/>
      <c r="Z169" s="75"/>
      <c r="AA169" s="75"/>
      <c r="AB169" s="75"/>
      <c r="AC169" s="75"/>
      <c r="AD169" s="75"/>
      <c r="AE169" s="75"/>
      <c r="AF169" s="75"/>
    </row>
    <row r="170" spans="1:32" ht="12.75" customHeight="1">
      <c r="A170" s="75"/>
      <c r="B170" s="75"/>
      <c r="C170" s="75"/>
      <c r="D170" s="75"/>
      <c r="E170" s="75"/>
      <c r="F170" s="75"/>
      <c r="G170" s="75"/>
      <c r="H170" s="75"/>
      <c r="I170" s="75"/>
      <c r="J170" s="75"/>
      <c r="K170" s="75"/>
      <c r="L170" s="75"/>
      <c r="M170" s="75"/>
      <c r="N170" s="75"/>
      <c r="O170" s="75"/>
      <c r="P170" s="75"/>
      <c r="Q170" s="75"/>
      <c r="R170" s="75"/>
      <c r="S170" s="75"/>
      <c r="T170" s="75"/>
      <c r="U170" s="75"/>
      <c r="V170" s="75"/>
      <c r="W170" s="75"/>
      <c r="X170" s="75"/>
      <c r="Y170" s="75"/>
      <c r="Z170" s="75"/>
      <c r="AA170" s="75"/>
      <c r="AB170" s="75"/>
      <c r="AC170" s="75"/>
      <c r="AD170" s="75"/>
      <c r="AE170" s="75"/>
      <c r="AF170" s="75"/>
    </row>
    <row r="171" spans="1:32" ht="12.75" customHeight="1">
      <c r="A171" s="75"/>
      <c r="B171" s="75"/>
      <c r="C171" s="75"/>
      <c r="D171" s="75"/>
      <c r="E171" s="75"/>
      <c r="F171" s="75"/>
      <c r="G171" s="75"/>
      <c r="H171" s="75"/>
      <c r="I171" s="75"/>
      <c r="J171" s="75"/>
      <c r="K171" s="75"/>
      <c r="L171" s="75"/>
      <c r="M171" s="75"/>
      <c r="N171" s="75"/>
      <c r="O171" s="75"/>
      <c r="P171" s="75"/>
      <c r="Q171" s="75"/>
      <c r="R171" s="75"/>
      <c r="S171" s="75"/>
      <c r="T171" s="75"/>
      <c r="U171" s="75"/>
      <c r="V171" s="75"/>
      <c r="W171" s="75"/>
      <c r="X171" s="75"/>
      <c r="Y171" s="75"/>
      <c r="Z171" s="75"/>
      <c r="AA171" s="75"/>
      <c r="AB171" s="75"/>
      <c r="AC171" s="75"/>
      <c r="AD171" s="75"/>
      <c r="AE171" s="75"/>
      <c r="AF171" s="75"/>
    </row>
    <row r="172" spans="1:32" ht="12.75" customHeight="1">
      <c r="A172" s="75"/>
      <c r="B172" s="75"/>
      <c r="C172" s="75"/>
      <c r="D172" s="75"/>
      <c r="E172" s="75"/>
      <c r="F172" s="75"/>
      <c r="G172" s="75"/>
      <c r="H172" s="75"/>
      <c r="I172" s="75"/>
      <c r="J172" s="75"/>
      <c r="K172" s="75"/>
      <c r="L172" s="75"/>
      <c r="M172" s="75"/>
      <c r="N172" s="75"/>
      <c r="O172" s="75"/>
      <c r="P172" s="75"/>
      <c r="Q172" s="75"/>
      <c r="R172" s="75"/>
      <c r="S172" s="75"/>
      <c r="T172" s="75"/>
      <c r="U172" s="75"/>
      <c r="V172" s="75"/>
      <c r="W172" s="75"/>
      <c r="X172" s="75"/>
      <c r="Y172" s="75"/>
      <c r="Z172" s="75"/>
      <c r="AA172" s="75"/>
      <c r="AB172" s="75"/>
      <c r="AC172" s="75"/>
      <c r="AD172" s="75"/>
      <c r="AE172" s="75"/>
      <c r="AF172" s="75"/>
    </row>
    <row r="173" spans="1:32" ht="12.75" customHeight="1">
      <c r="A173" s="75"/>
      <c r="B173" s="75"/>
      <c r="C173" s="75"/>
      <c r="D173" s="75"/>
      <c r="E173" s="75"/>
      <c r="F173" s="75"/>
      <c r="G173" s="75"/>
      <c r="H173" s="75"/>
      <c r="I173" s="75"/>
      <c r="J173" s="75"/>
      <c r="K173" s="75"/>
      <c r="L173" s="75"/>
      <c r="M173" s="75"/>
      <c r="N173" s="75"/>
      <c r="O173" s="75"/>
      <c r="P173" s="75"/>
      <c r="Q173" s="75"/>
      <c r="R173" s="75"/>
      <c r="S173" s="75"/>
      <c r="T173" s="75"/>
      <c r="U173" s="75"/>
      <c r="V173" s="75"/>
      <c r="W173" s="75"/>
      <c r="X173" s="75"/>
      <c r="Y173" s="75"/>
      <c r="Z173" s="75"/>
      <c r="AA173" s="75"/>
      <c r="AB173" s="75"/>
      <c r="AC173" s="75"/>
      <c r="AD173" s="75"/>
      <c r="AE173" s="75"/>
      <c r="AF173" s="75"/>
    </row>
    <row r="174" spans="1:32" ht="12.75" customHeight="1">
      <c r="A174" s="75"/>
      <c r="B174" s="75"/>
      <c r="C174" s="75"/>
      <c r="D174" s="75"/>
      <c r="E174" s="75"/>
      <c r="F174" s="75"/>
      <c r="G174" s="75"/>
      <c r="H174" s="75"/>
      <c r="I174" s="75"/>
      <c r="J174" s="75"/>
      <c r="K174" s="75"/>
      <c r="L174" s="75"/>
      <c r="M174" s="75"/>
      <c r="N174" s="75"/>
      <c r="O174" s="75"/>
      <c r="P174" s="75"/>
      <c r="Q174" s="75"/>
      <c r="R174" s="75"/>
      <c r="S174" s="75"/>
      <c r="T174" s="75"/>
      <c r="U174" s="75"/>
      <c r="V174" s="75"/>
      <c r="W174" s="75"/>
      <c r="X174" s="75"/>
      <c r="Y174" s="75"/>
      <c r="Z174" s="75"/>
      <c r="AA174" s="75"/>
      <c r="AB174" s="75"/>
      <c r="AC174" s="75"/>
      <c r="AD174" s="75"/>
      <c r="AE174" s="75"/>
      <c r="AF174" s="75"/>
    </row>
    <row r="175" spans="1:32" ht="12.75" customHeight="1">
      <c r="A175" s="75"/>
      <c r="B175" s="75"/>
      <c r="C175" s="75"/>
      <c r="D175" s="75"/>
      <c r="E175" s="75"/>
      <c r="F175" s="75"/>
      <c r="G175" s="75"/>
      <c r="H175" s="75"/>
      <c r="I175" s="75"/>
      <c r="J175" s="75"/>
      <c r="K175" s="75"/>
      <c r="L175" s="75"/>
      <c r="M175" s="75"/>
      <c r="N175" s="75"/>
      <c r="O175" s="75"/>
      <c r="P175" s="75"/>
      <c r="Q175" s="75"/>
      <c r="R175" s="75"/>
      <c r="S175" s="75"/>
      <c r="T175" s="75"/>
      <c r="U175" s="75"/>
      <c r="V175" s="75"/>
      <c r="W175" s="75"/>
      <c r="X175" s="75"/>
      <c r="Y175" s="75"/>
      <c r="Z175" s="75"/>
      <c r="AA175" s="75"/>
      <c r="AB175" s="75"/>
      <c r="AC175" s="75"/>
      <c r="AD175" s="75"/>
      <c r="AE175" s="75"/>
      <c r="AF175" s="75"/>
    </row>
    <row r="176" spans="1:32" ht="12.75" customHeight="1">
      <c r="A176" s="75"/>
      <c r="B176" s="75"/>
      <c r="C176" s="75"/>
      <c r="D176" s="75"/>
      <c r="E176" s="75"/>
      <c r="F176" s="75"/>
      <c r="G176" s="75"/>
      <c r="H176" s="75"/>
      <c r="I176" s="75"/>
      <c r="J176" s="75"/>
      <c r="K176" s="75"/>
      <c r="L176" s="75"/>
      <c r="M176" s="75"/>
      <c r="N176" s="75"/>
      <c r="O176" s="75"/>
      <c r="P176" s="75"/>
      <c r="Q176" s="75"/>
      <c r="R176" s="75"/>
      <c r="S176" s="75"/>
      <c r="T176" s="75"/>
      <c r="U176" s="75"/>
      <c r="V176" s="75"/>
      <c r="W176" s="75"/>
      <c r="X176" s="75"/>
      <c r="Y176" s="75"/>
      <c r="Z176" s="75"/>
      <c r="AA176" s="75"/>
      <c r="AB176" s="75"/>
      <c r="AC176" s="75"/>
      <c r="AD176" s="75"/>
      <c r="AE176" s="75"/>
      <c r="AF176" s="75"/>
    </row>
    <row r="177" spans="1:32" ht="12.75" customHeight="1">
      <c r="A177" s="75"/>
      <c r="B177" s="75"/>
      <c r="C177" s="75"/>
      <c r="D177" s="75"/>
      <c r="E177" s="75"/>
      <c r="F177" s="75"/>
      <c r="G177" s="75"/>
      <c r="H177" s="75"/>
      <c r="I177" s="75"/>
      <c r="J177" s="75"/>
      <c r="K177" s="75"/>
      <c r="L177" s="75"/>
      <c r="M177" s="75"/>
      <c r="N177" s="75"/>
      <c r="O177" s="75"/>
      <c r="P177" s="75"/>
      <c r="Q177" s="75"/>
      <c r="R177" s="75"/>
      <c r="S177" s="75"/>
      <c r="T177" s="75"/>
      <c r="U177" s="75"/>
      <c r="V177" s="75"/>
      <c r="W177" s="75"/>
      <c r="X177" s="75"/>
      <c r="Y177" s="75"/>
      <c r="Z177" s="75"/>
      <c r="AA177" s="75"/>
      <c r="AB177" s="75"/>
      <c r="AC177" s="75"/>
      <c r="AD177" s="75"/>
      <c r="AE177" s="75"/>
      <c r="AF177" s="75"/>
    </row>
    <row r="178" spans="1:32" ht="12.75" customHeight="1">
      <c r="A178" s="75"/>
      <c r="B178" s="75"/>
      <c r="C178" s="75"/>
      <c r="D178" s="75"/>
      <c r="E178" s="75"/>
      <c r="F178" s="75"/>
      <c r="G178" s="75"/>
      <c r="H178" s="75"/>
      <c r="I178" s="75"/>
      <c r="J178" s="75"/>
      <c r="K178" s="75"/>
      <c r="L178" s="75"/>
      <c r="M178" s="75"/>
      <c r="N178" s="75"/>
      <c r="O178" s="75"/>
      <c r="P178" s="75"/>
      <c r="Q178" s="75"/>
      <c r="R178" s="75"/>
      <c r="S178" s="75"/>
      <c r="T178" s="75"/>
      <c r="U178" s="75"/>
      <c r="V178" s="75"/>
      <c r="W178" s="75"/>
      <c r="X178" s="75"/>
      <c r="Y178" s="75"/>
      <c r="Z178" s="75"/>
      <c r="AA178" s="75"/>
      <c r="AB178" s="75"/>
      <c r="AC178" s="75"/>
      <c r="AD178" s="75"/>
      <c r="AE178" s="75"/>
      <c r="AF178" s="75"/>
    </row>
    <row r="179" spans="1:32" ht="12.75" customHeight="1">
      <c r="A179" s="75"/>
      <c r="B179" s="75"/>
      <c r="C179" s="75"/>
      <c r="D179" s="75"/>
      <c r="E179" s="75"/>
      <c r="F179" s="75"/>
      <c r="G179" s="75"/>
      <c r="H179" s="75"/>
      <c r="I179" s="75"/>
      <c r="J179" s="75"/>
      <c r="K179" s="75"/>
      <c r="L179" s="75"/>
      <c r="M179" s="75"/>
      <c r="N179" s="75"/>
      <c r="O179" s="75"/>
      <c r="P179" s="75"/>
      <c r="Q179" s="75"/>
      <c r="R179" s="75"/>
      <c r="S179" s="75"/>
      <c r="T179" s="75"/>
      <c r="U179" s="75"/>
      <c r="V179" s="75"/>
      <c r="W179" s="75"/>
      <c r="X179" s="75"/>
      <c r="Y179" s="75"/>
      <c r="Z179" s="75"/>
      <c r="AA179" s="75"/>
      <c r="AB179" s="75"/>
      <c r="AC179" s="75"/>
      <c r="AD179" s="75"/>
      <c r="AE179" s="75"/>
      <c r="AF179" s="75"/>
    </row>
    <row r="180" spans="1:32" ht="12.75" customHeight="1">
      <c r="A180" s="75"/>
      <c r="B180" s="75"/>
      <c r="C180" s="75"/>
      <c r="D180" s="75"/>
      <c r="E180" s="75"/>
      <c r="F180" s="75"/>
      <c r="G180" s="75"/>
      <c r="H180" s="75"/>
      <c r="I180" s="75"/>
      <c r="J180" s="75"/>
      <c r="K180" s="75"/>
      <c r="L180" s="75"/>
      <c r="M180" s="75"/>
      <c r="N180" s="75"/>
      <c r="O180" s="75"/>
      <c r="P180" s="75"/>
      <c r="Q180" s="75"/>
      <c r="R180" s="75"/>
      <c r="S180" s="75"/>
      <c r="T180" s="75"/>
      <c r="U180" s="75"/>
      <c r="V180" s="75"/>
      <c r="W180" s="75"/>
      <c r="X180" s="75"/>
      <c r="Y180" s="75"/>
      <c r="Z180" s="75"/>
      <c r="AA180" s="75"/>
      <c r="AB180" s="75"/>
      <c r="AC180" s="75"/>
      <c r="AD180" s="75"/>
      <c r="AE180" s="75"/>
      <c r="AF180" s="75"/>
    </row>
    <row r="181" spans="1:32" ht="12.75" customHeight="1">
      <c r="A181" s="75"/>
      <c r="B181" s="75"/>
      <c r="C181" s="75"/>
      <c r="D181" s="75"/>
      <c r="E181" s="75"/>
      <c r="F181" s="75"/>
      <c r="G181" s="75"/>
      <c r="H181" s="75"/>
      <c r="I181" s="75"/>
      <c r="J181" s="75"/>
      <c r="K181" s="75"/>
      <c r="L181" s="75"/>
      <c r="M181" s="75"/>
      <c r="N181" s="75"/>
      <c r="O181" s="75"/>
      <c r="P181" s="75"/>
      <c r="Q181" s="75"/>
      <c r="R181" s="75"/>
      <c r="S181" s="75"/>
      <c r="T181" s="75"/>
      <c r="U181" s="75"/>
      <c r="V181" s="75"/>
      <c r="W181" s="75"/>
      <c r="X181" s="75"/>
      <c r="Y181" s="75"/>
      <c r="Z181" s="75"/>
      <c r="AA181" s="75"/>
      <c r="AB181" s="75"/>
      <c r="AC181" s="75"/>
      <c r="AD181" s="75"/>
      <c r="AE181" s="75"/>
      <c r="AF181" s="75"/>
    </row>
    <row r="182" spans="1:32" ht="12.75" customHeight="1">
      <c r="A182" s="75"/>
      <c r="B182" s="75"/>
      <c r="C182" s="75"/>
      <c r="D182" s="75"/>
      <c r="E182" s="75"/>
      <c r="F182" s="75"/>
      <c r="G182" s="75"/>
      <c r="H182" s="75"/>
      <c r="I182" s="75"/>
      <c r="J182" s="75"/>
      <c r="K182" s="75"/>
      <c r="L182" s="75"/>
      <c r="M182" s="75"/>
      <c r="N182" s="75"/>
      <c r="O182" s="75"/>
      <c r="P182" s="75"/>
      <c r="Q182" s="75"/>
      <c r="R182" s="75"/>
      <c r="S182" s="75"/>
      <c r="T182" s="75"/>
      <c r="U182" s="75"/>
      <c r="V182" s="75"/>
      <c r="W182" s="75"/>
      <c r="X182" s="75"/>
      <c r="Y182" s="75"/>
      <c r="Z182" s="75"/>
      <c r="AA182" s="75"/>
      <c r="AB182" s="75"/>
      <c r="AC182" s="75"/>
      <c r="AD182" s="75"/>
      <c r="AE182" s="75"/>
      <c r="AF182" s="75"/>
    </row>
    <row r="183" spans="1:32" ht="12.75" customHeight="1">
      <c r="A183" s="75"/>
      <c r="B183" s="75"/>
      <c r="C183" s="75"/>
      <c r="D183" s="75"/>
      <c r="E183" s="75"/>
      <c r="F183" s="75"/>
      <c r="G183" s="75"/>
      <c r="H183" s="75"/>
      <c r="I183" s="75"/>
      <c r="J183" s="75"/>
      <c r="K183" s="75"/>
      <c r="L183" s="75"/>
      <c r="M183" s="75"/>
      <c r="N183" s="75"/>
      <c r="O183" s="75"/>
      <c r="P183" s="75"/>
      <c r="Q183" s="75"/>
      <c r="R183" s="75"/>
      <c r="S183" s="75"/>
      <c r="T183" s="75"/>
      <c r="U183" s="75"/>
      <c r="V183" s="75"/>
      <c r="W183" s="75"/>
      <c r="X183" s="75"/>
      <c r="Y183" s="75"/>
      <c r="Z183" s="75"/>
      <c r="AA183" s="75"/>
      <c r="AB183" s="75"/>
      <c r="AC183" s="75"/>
      <c r="AD183" s="75"/>
      <c r="AE183" s="75"/>
      <c r="AF183" s="75"/>
    </row>
    <row r="184" spans="1:32" ht="12.75" customHeight="1">
      <c r="A184" s="75"/>
      <c r="B184" s="75"/>
      <c r="C184" s="75"/>
      <c r="D184" s="75"/>
      <c r="E184" s="75"/>
      <c r="F184" s="75"/>
      <c r="G184" s="75"/>
      <c r="H184" s="75"/>
      <c r="I184" s="75"/>
      <c r="J184" s="75"/>
      <c r="K184" s="75"/>
      <c r="L184" s="75"/>
      <c r="M184" s="75"/>
      <c r="N184" s="75"/>
      <c r="O184" s="75"/>
      <c r="P184" s="75"/>
      <c r="Q184" s="75"/>
      <c r="R184" s="75"/>
      <c r="S184" s="75"/>
      <c r="T184" s="75"/>
      <c r="U184" s="75"/>
      <c r="V184" s="75"/>
      <c r="W184" s="75"/>
      <c r="X184" s="75"/>
      <c r="Y184" s="75"/>
      <c r="Z184" s="75"/>
      <c r="AA184" s="75"/>
      <c r="AB184" s="75"/>
      <c r="AC184" s="75"/>
      <c r="AD184" s="75"/>
      <c r="AE184" s="75"/>
      <c r="AF184" s="75"/>
    </row>
    <row r="185" spans="1:32" ht="12.75" customHeight="1">
      <c r="A185" s="75"/>
      <c r="B185" s="75"/>
      <c r="C185" s="75"/>
      <c r="D185" s="75"/>
      <c r="E185" s="75"/>
      <c r="F185" s="75"/>
      <c r="G185" s="75"/>
      <c r="H185" s="75"/>
      <c r="I185" s="75"/>
      <c r="J185" s="75"/>
      <c r="K185" s="75"/>
      <c r="L185" s="75"/>
      <c r="M185" s="75"/>
      <c r="N185" s="75"/>
      <c r="O185" s="75"/>
      <c r="P185" s="75"/>
      <c r="Q185" s="75"/>
      <c r="R185" s="75"/>
      <c r="S185" s="75"/>
      <c r="T185" s="75"/>
      <c r="U185" s="75"/>
      <c r="V185" s="75"/>
      <c r="W185" s="75"/>
      <c r="X185" s="75"/>
      <c r="Y185" s="75"/>
      <c r="Z185" s="75"/>
      <c r="AA185" s="75"/>
      <c r="AB185" s="75"/>
      <c r="AC185" s="75"/>
      <c r="AD185" s="75"/>
      <c r="AE185" s="75"/>
      <c r="AF185" s="75"/>
    </row>
    <row r="186" spans="1:32" ht="12.75" customHeight="1">
      <c r="A186" s="75"/>
      <c r="B186" s="75"/>
      <c r="C186" s="75"/>
      <c r="D186" s="75"/>
      <c r="E186" s="75"/>
      <c r="F186" s="75"/>
      <c r="G186" s="75"/>
      <c r="H186" s="75"/>
      <c r="I186" s="75"/>
      <c r="J186" s="75"/>
      <c r="K186" s="75"/>
      <c r="L186" s="75"/>
      <c r="M186" s="75"/>
      <c r="N186" s="75"/>
      <c r="O186" s="75"/>
      <c r="P186" s="75"/>
      <c r="Q186" s="75"/>
      <c r="R186" s="75"/>
      <c r="S186" s="75"/>
      <c r="T186" s="75"/>
      <c r="U186" s="75"/>
      <c r="V186" s="75"/>
      <c r="W186" s="75"/>
      <c r="X186" s="75"/>
      <c r="Y186" s="75"/>
      <c r="Z186" s="75"/>
      <c r="AA186" s="75"/>
      <c r="AB186" s="75"/>
      <c r="AC186" s="75"/>
      <c r="AD186" s="75"/>
      <c r="AE186" s="75"/>
      <c r="AF186" s="75"/>
    </row>
    <row r="187" spans="1:32" ht="12.75" customHeight="1">
      <c r="A187" s="75"/>
      <c r="B187" s="75"/>
      <c r="C187" s="75"/>
      <c r="D187" s="75"/>
      <c r="E187" s="75"/>
      <c r="F187" s="75"/>
      <c r="G187" s="75"/>
      <c r="H187" s="75"/>
      <c r="I187" s="75"/>
      <c r="J187" s="75"/>
      <c r="K187" s="75"/>
      <c r="L187" s="75"/>
      <c r="M187" s="75"/>
      <c r="N187" s="75"/>
      <c r="O187" s="75"/>
      <c r="P187" s="75"/>
      <c r="Q187" s="75"/>
      <c r="R187" s="75"/>
      <c r="S187" s="75"/>
      <c r="T187" s="75"/>
      <c r="U187" s="75"/>
      <c r="V187" s="75"/>
      <c r="W187" s="75"/>
      <c r="X187" s="75"/>
      <c r="Y187" s="75"/>
      <c r="Z187" s="75"/>
      <c r="AA187" s="75"/>
      <c r="AB187" s="75"/>
      <c r="AC187" s="75"/>
      <c r="AD187" s="75"/>
      <c r="AE187" s="75"/>
      <c r="AF187" s="75"/>
    </row>
    <row r="188" spans="1:32" ht="12.75" customHeight="1">
      <c r="A188" s="75"/>
      <c r="B188" s="75"/>
      <c r="C188" s="75"/>
      <c r="D188" s="75"/>
      <c r="E188" s="75"/>
      <c r="F188" s="75"/>
      <c r="G188" s="75"/>
      <c r="H188" s="75"/>
      <c r="I188" s="75"/>
      <c r="J188" s="75"/>
      <c r="K188" s="75"/>
      <c r="L188" s="75"/>
      <c r="M188" s="75"/>
      <c r="N188" s="75"/>
      <c r="O188" s="75"/>
      <c r="P188" s="75"/>
      <c r="Q188" s="75"/>
      <c r="R188" s="75"/>
      <c r="S188" s="75"/>
      <c r="T188" s="75"/>
      <c r="U188" s="75"/>
      <c r="V188" s="75"/>
      <c r="W188" s="75"/>
      <c r="X188" s="75"/>
      <c r="Y188" s="75"/>
      <c r="Z188" s="75"/>
      <c r="AA188" s="75"/>
      <c r="AB188" s="75"/>
      <c r="AC188" s="75"/>
      <c r="AD188" s="75"/>
      <c r="AE188" s="75"/>
      <c r="AF188" s="75"/>
    </row>
    <row r="189" spans="1:32" ht="12.75" customHeight="1">
      <c r="A189" s="75"/>
      <c r="B189" s="75"/>
      <c r="C189" s="75"/>
      <c r="D189" s="75"/>
      <c r="E189" s="75"/>
      <c r="F189" s="75"/>
      <c r="G189" s="75"/>
      <c r="H189" s="75"/>
      <c r="I189" s="75"/>
      <c r="J189" s="75"/>
      <c r="K189" s="75"/>
      <c r="L189" s="75"/>
      <c r="M189" s="75"/>
      <c r="N189" s="75"/>
      <c r="O189" s="75"/>
      <c r="P189" s="75"/>
      <c r="Q189" s="75"/>
      <c r="R189" s="75"/>
      <c r="S189" s="75"/>
      <c r="T189" s="75"/>
      <c r="U189" s="75"/>
      <c r="V189" s="75"/>
      <c r="W189" s="75"/>
      <c r="X189" s="75"/>
      <c r="Y189" s="75"/>
      <c r="Z189" s="75"/>
      <c r="AA189" s="75"/>
      <c r="AB189" s="75"/>
      <c r="AC189" s="75"/>
      <c r="AD189" s="75"/>
      <c r="AE189" s="75"/>
      <c r="AF189" s="75"/>
    </row>
    <row r="190" spans="1:32" ht="12.75" customHeight="1">
      <c r="A190" s="75"/>
      <c r="B190" s="75"/>
      <c r="C190" s="75"/>
      <c r="D190" s="75"/>
      <c r="E190" s="75"/>
      <c r="F190" s="75"/>
      <c r="G190" s="75"/>
      <c r="H190" s="75"/>
      <c r="I190" s="75"/>
      <c r="J190" s="75"/>
      <c r="K190" s="75"/>
      <c r="L190" s="75"/>
      <c r="M190" s="75"/>
      <c r="N190" s="75"/>
      <c r="O190" s="75"/>
      <c r="P190" s="75"/>
      <c r="Q190" s="75"/>
      <c r="R190" s="75"/>
      <c r="S190" s="75"/>
      <c r="T190" s="75"/>
      <c r="U190" s="75"/>
      <c r="V190" s="75"/>
      <c r="W190" s="75"/>
      <c r="X190" s="75"/>
      <c r="Y190" s="75"/>
      <c r="Z190" s="75"/>
      <c r="AA190" s="75"/>
      <c r="AB190" s="75"/>
      <c r="AC190" s="75"/>
      <c r="AD190" s="75"/>
      <c r="AE190" s="75"/>
      <c r="AF190" s="75"/>
    </row>
    <row r="191" spans="1:32" ht="12.75" customHeight="1">
      <c r="A191" s="75"/>
      <c r="B191" s="75"/>
      <c r="C191" s="75"/>
      <c r="D191" s="75"/>
      <c r="E191" s="75"/>
      <c r="F191" s="75"/>
      <c r="G191" s="75"/>
      <c r="H191" s="75"/>
      <c r="I191" s="75"/>
      <c r="J191" s="75"/>
      <c r="K191" s="75"/>
      <c r="L191" s="75"/>
      <c r="M191" s="75"/>
      <c r="N191" s="75"/>
      <c r="O191" s="75"/>
      <c r="P191" s="75"/>
      <c r="Q191" s="75"/>
      <c r="R191" s="75"/>
      <c r="S191" s="75"/>
      <c r="T191" s="75"/>
      <c r="U191" s="75"/>
      <c r="V191" s="75"/>
      <c r="W191" s="75"/>
      <c r="X191" s="75"/>
      <c r="Y191" s="75"/>
      <c r="Z191" s="75"/>
      <c r="AA191" s="75"/>
      <c r="AB191" s="75"/>
      <c r="AC191" s="75"/>
      <c r="AD191" s="75"/>
      <c r="AE191" s="75"/>
      <c r="AF191" s="75"/>
    </row>
    <row r="192" spans="1:32" ht="12.75" customHeight="1">
      <c r="A192" s="75"/>
      <c r="B192" s="75"/>
      <c r="C192" s="75"/>
      <c r="D192" s="75"/>
      <c r="E192" s="75"/>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c r="AF192" s="75"/>
    </row>
    <row r="193" spans="1:32" ht="12.75" customHeight="1">
      <c r="A193" s="75"/>
      <c r="B193" s="75"/>
      <c r="C193" s="75"/>
      <c r="D193" s="75"/>
      <c r="E193" s="75"/>
      <c r="F193" s="75"/>
      <c r="G193" s="75"/>
      <c r="H193" s="75"/>
      <c r="I193" s="75"/>
      <c r="J193" s="75"/>
      <c r="K193" s="75"/>
      <c r="L193" s="75"/>
      <c r="M193" s="75"/>
      <c r="N193" s="75"/>
      <c r="O193" s="75"/>
      <c r="P193" s="75"/>
      <c r="Q193" s="75"/>
      <c r="R193" s="75"/>
      <c r="S193" s="75"/>
      <c r="T193" s="75"/>
      <c r="U193" s="75"/>
      <c r="V193" s="75"/>
      <c r="W193" s="75"/>
      <c r="X193" s="75"/>
      <c r="Y193" s="75"/>
      <c r="Z193" s="75"/>
      <c r="AA193" s="75"/>
      <c r="AB193" s="75"/>
      <c r="AC193" s="75"/>
      <c r="AD193" s="75"/>
      <c r="AE193" s="75"/>
      <c r="AF193" s="75"/>
    </row>
    <row r="194" spans="1:32" ht="12.75" customHeight="1">
      <c r="A194" s="75"/>
      <c r="B194" s="75"/>
      <c r="C194" s="75"/>
      <c r="D194" s="75"/>
      <c r="E194" s="75"/>
      <c r="F194" s="75"/>
      <c r="G194" s="75"/>
      <c r="H194" s="75"/>
      <c r="I194" s="75"/>
      <c r="J194" s="75"/>
      <c r="K194" s="75"/>
      <c r="L194" s="75"/>
      <c r="M194" s="75"/>
      <c r="N194" s="75"/>
      <c r="O194" s="75"/>
      <c r="P194" s="75"/>
      <c r="Q194" s="75"/>
      <c r="R194" s="75"/>
      <c r="S194" s="75"/>
      <c r="T194" s="75"/>
      <c r="U194" s="75"/>
      <c r="V194" s="75"/>
      <c r="W194" s="75"/>
      <c r="X194" s="75"/>
      <c r="Y194" s="75"/>
      <c r="Z194" s="75"/>
      <c r="AA194" s="75"/>
      <c r="AB194" s="75"/>
      <c r="AC194" s="75"/>
      <c r="AD194" s="75"/>
      <c r="AE194" s="75"/>
      <c r="AF194" s="75"/>
    </row>
    <row r="195" spans="1:32" ht="12.75" customHeight="1">
      <c r="A195" s="75"/>
      <c r="B195" s="75"/>
      <c r="C195" s="75"/>
      <c r="D195" s="75"/>
      <c r="E195" s="75"/>
      <c r="F195" s="75"/>
      <c r="G195" s="75"/>
      <c r="H195" s="75"/>
      <c r="I195" s="75"/>
      <c r="J195" s="75"/>
      <c r="K195" s="75"/>
      <c r="L195" s="75"/>
      <c r="M195" s="75"/>
      <c r="N195" s="75"/>
      <c r="O195" s="75"/>
      <c r="P195" s="75"/>
      <c r="Q195" s="75"/>
      <c r="R195" s="75"/>
      <c r="S195" s="75"/>
      <c r="T195" s="75"/>
      <c r="U195" s="75"/>
      <c r="V195" s="75"/>
      <c r="W195" s="75"/>
      <c r="X195" s="75"/>
      <c r="Y195" s="75"/>
      <c r="Z195" s="75"/>
      <c r="AA195" s="75"/>
      <c r="AB195" s="75"/>
      <c r="AC195" s="75"/>
      <c r="AD195" s="75"/>
      <c r="AE195" s="75"/>
      <c r="AF195" s="75"/>
    </row>
    <row r="196" spans="1:32" ht="12.75" customHeight="1">
      <c r="A196" s="75"/>
      <c r="B196" s="75"/>
      <c r="C196" s="75"/>
      <c r="D196" s="75"/>
      <c r="E196" s="75"/>
      <c r="F196" s="75"/>
      <c r="G196" s="75"/>
      <c r="H196" s="75"/>
      <c r="I196" s="75"/>
      <c r="J196" s="75"/>
      <c r="K196" s="75"/>
      <c r="L196" s="75"/>
      <c r="M196" s="75"/>
      <c r="N196" s="75"/>
      <c r="O196" s="75"/>
      <c r="P196" s="75"/>
      <c r="Q196" s="75"/>
      <c r="R196" s="75"/>
      <c r="S196" s="75"/>
      <c r="T196" s="75"/>
      <c r="U196" s="75"/>
      <c r="V196" s="75"/>
      <c r="W196" s="75"/>
      <c r="X196" s="75"/>
      <c r="Y196" s="75"/>
      <c r="Z196" s="75"/>
      <c r="AA196" s="75"/>
      <c r="AB196" s="75"/>
      <c r="AC196" s="75"/>
      <c r="AD196" s="75"/>
      <c r="AE196" s="75"/>
      <c r="AF196" s="75"/>
    </row>
    <row r="197" spans="1:32" ht="12.75" customHeight="1">
      <c r="A197" s="75"/>
      <c r="B197" s="75"/>
      <c r="C197" s="75"/>
      <c r="D197" s="75"/>
      <c r="E197" s="75"/>
      <c r="F197" s="75"/>
      <c r="G197" s="75"/>
      <c r="H197" s="75"/>
      <c r="I197" s="75"/>
      <c r="J197" s="75"/>
      <c r="K197" s="75"/>
      <c r="L197" s="75"/>
      <c r="M197" s="75"/>
      <c r="N197" s="75"/>
      <c r="O197" s="75"/>
      <c r="P197" s="75"/>
      <c r="Q197" s="75"/>
      <c r="R197" s="75"/>
      <c r="S197" s="75"/>
      <c r="T197" s="75"/>
      <c r="U197" s="75"/>
      <c r="V197" s="75"/>
      <c r="W197" s="75"/>
      <c r="X197" s="75"/>
      <c r="Y197" s="75"/>
      <c r="Z197" s="75"/>
      <c r="AA197" s="75"/>
      <c r="AB197" s="75"/>
      <c r="AC197" s="75"/>
      <c r="AD197" s="75"/>
      <c r="AE197" s="75"/>
      <c r="AF197" s="75"/>
    </row>
    <row r="198" spans="1:32" ht="12.75" customHeight="1">
      <c r="A198" s="75"/>
      <c r="B198" s="75"/>
      <c r="C198" s="75"/>
      <c r="D198" s="75"/>
      <c r="E198" s="75"/>
      <c r="F198" s="75"/>
      <c r="G198" s="75"/>
      <c r="H198" s="75"/>
      <c r="I198" s="75"/>
      <c r="J198" s="75"/>
      <c r="K198" s="75"/>
      <c r="L198" s="75"/>
      <c r="M198" s="75"/>
      <c r="N198" s="75"/>
      <c r="O198" s="75"/>
      <c r="P198" s="75"/>
      <c r="Q198" s="75"/>
      <c r="R198" s="75"/>
      <c r="S198" s="75"/>
      <c r="T198" s="75"/>
      <c r="U198" s="75"/>
      <c r="V198" s="75"/>
      <c r="W198" s="75"/>
      <c r="X198" s="75"/>
      <c r="Y198" s="75"/>
      <c r="Z198" s="75"/>
      <c r="AA198" s="75"/>
      <c r="AB198" s="75"/>
      <c r="AC198" s="75"/>
      <c r="AD198" s="75"/>
      <c r="AE198" s="75"/>
      <c r="AF198" s="75"/>
    </row>
    <row r="199" spans="1:32" ht="12.75" customHeight="1">
      <c r="A199" s="75"/>
      <c r="B199" s="75"/>
      <c r="C199" s="75"/>
      <c r="D199" s="75"/>
      <c r="E199" s="75"/>
      <c r="F199" s="75"/>
      <c r="G199" s="75"/>
      <c r="H199" s="75"/>
      <c r="I199" s="75"/>
      <c r="J199" s="75"/>
      <c r="K199" s="75"/>
      <c r="L199" s="75"/>
      <c r="M199" s="75"/>
      <c r="N199" s="75"/>
      <c r="O199" s="75"/>
      <c r="P199" s="75"/>
      <c r="Q199" s="75"/>
      <c r="R199" s="75"/>
      <c r="S199" s="75"/>
      <c r="T199" s="75"/>
      <c r="U199" s="75"/>
      <c r="V199" s="75"/>
      <c r="W199" s="75"/>
      <c r="X199" s="75"/>
      <c r="Y199" s="75"/>
      <c r="Z199" s="75"/>
      <c r="AA199" s="75"/>
      <c r="AB199" s="75"/>
      <c r="AC199" s="75"/>
      <c r="AD199" s="75"/>
      <c r="AE199" s="75"/>
      <c r="AF199" s="75"/>
    </row>
    <row r="200" spans="1:32" ht="12.75" customHeight="1">
      <c r="A200" s="75"/>
      <c r="B200" s="75"/>
      <c r="C200" s="75"/>
      <c r="D200" s="75"/>
      <c r="E200" s="75"/>
      <c r="F200" s="75"/>
      <c r="G200" s="75"/>
      <c r="H200" s="75"/>
      <c r="I200" s="75"/>
      <c r="J200" s="75"/>
      <c r="K200" s="75"/>
      <c r="L200" s="75"/>
      <c r="M200" s="75"/>
      <c r="N200" s="75"/>
      <c r="O200" s="75"/>
      <c r="P200" s="75"/>
      <c r="Q200" s="75"/>
      <c r="R200" s="75"/>
      <c r="S200" s="75"/>
      <c r="T200" s="75"/>
      <c r="U200" s="75"/>
      <c r="V200" s="75"/>
      <c r="W200" s="75"/>
      <c r="X200" s="75"/>
      <c r="Y200" s="75"/>
      <c r="Z200" s="75"/>
      <c r="AA200" s="75"/>
      <c r="AB200" s="75"/>
      <c r="AC200" s="75"/>
      <c r="AD200" s="75"/>
      <c r="AE200" s="75"/>
      <c r="AF200" s="75"/>
    </row>
    <row r="201" spans="1:32" ht="12.75" customHeight="1">
      <c r="A201" s="75"/>
      <c r="B201" s="75"/>
      <c r="C201" s="75"/>
      <c r="D201" s="75"/>
      <c r="E201" s="75"/>
      <c r="F201" s="75"/>
      <c r="G201" s="75"/>
      <c r="H201" s="75"/>
      <c r="I201" s="75"/>
      <c r="J201" s="75"/>
      <c r="K201" s="75"/>
      <c r="L201" s="75"/>
      <c r="M201" s="75"/>
      <c r="N201" s="75"/>
      <c r="O201" s="75"/>
      <c r="P201" s="75"/>
      <c r="Q201" s="75"/>
      <c r="R201" s="75"/>
      <c r="S201" s="75"/>
      <c r="T201" s="75"/>
      <c r="U201" s="75"/>
      <c r="V201" s="75"/>
      <c r="W201" s="75"/>
      <c r="X201" s="75"/>
      <c r="Y201" s="75"/>
      <c r="Z201" s="75"/>
      <c r="AA201" s="75"/>
      <c r="AB201" s="75"/>
      <c r="AC201" s="75"/>
      <c r="AD201" s="75"/>
      <c r="AE201" s="75"/>
      <c r="AF201" s="75"/>
    </row>
    <row r="202" spans="1:32" ht="12.75" customHeight="1">
      <c r="A202" s="75"/>
      <c r="B202" s="75"/>
      <c r="C202" s="75"/>
      <c r="D202" s="75"/>
      <c r="E202" s="75"/>
      <c r="F202" s="75"/>
      <c r="G202" s="75"/>
      <c r="H202" s="75"/>
      <c r="I202" s="75"/>
      <c r="J202" s="75"/>
      <c r="K202" s="75"/>
      <c r="L202" s="75"/>
      <c r="M202" s="75"/>
      <c r="N202" s="75"/>
      <c r="O202" s="75"/>
      <c r="P202" s="75"/>
      <c r="Q202" s="75"/>
      <c r="R202" s="75"/>
      <c r="S202" s="75"/>
      <c r="T202" s="75"/>
      <c r="U202" s="75"/>
      <c r="V202" s="75"/>
      <c r="W202" s="75"/>
      <c r="X202" s="75"/>
      <c r="Y202" s="75"/>
      <c r="Z202" s="75"/>
      <c r="AA202" s="75"/>
      <c r="AB202" s="75"/>
      <c r="AC202" s="75"/>
      <c r="AD202" s="75"/>
      <c r="AE202" s="75"/>
      <c r="AF202" s="75"/>
    </row>
    <row r="203" spans="1:32" ht="12.75" customHeight="1">
      <c r="A203" s="75"/>
      <c r="B203" s="75"/>
      <c r="C203" s="75"/>
      <c r="D203" s="75"/>
      <c r="E203" s="75"/>
      <c r="F203" s="75"/>
      <c r="G203" s="75"/>
      <c r="H203" s="75"/>
      <c r="I203" s="75"/>
      <c r="J203" s="75"/>
      <c r="K203" s="75"/>
      <c r="L203" s="75"/>
      <c r="M203" s="75"/>
      <c r="N203" s="75"/>
      <c r="O203" s="75"/>
      <c r="P203" s="75"/>
      <c r="Q203" s="75"/>
      <c r="R203" s="75"/>
      <c r="S203" s="75"/>
      <c r="T203" s="75"/>
      <c r="U203" s="75"/>
      <c r="V203" s="75"/>
      <c r="W203" s="75"/>
      <c r="X203" s="75"/>
      <c r="Y203" s="75"/>
      <c r="Z203" s="75"/>
      <c r="AA203" s="75"/>
      <c r="AB203" s="75"/>
      <c r="AC203" s="75"/>
      <c r="AD203" s="75"/>
      <c r="AE203" s="75"/>
      <c r="AF203" s="75"/>
    </row>
    <row r="204" spans="1:32" ht="12.75" customHeight="1">
      <c r="A204" s="75"/>
      <c r="B204" s="75"/>
      <c r="C204" s="75"/>
      <c r="D204" s="75"/>
      <c r="E204" s="75"/>
      <c r="F204" s="75"/>
      <c r="G204" s="75"/>
      <c r="H204" s="75"/>
      <c r="I204" s="75"/>
      <c r="J204" s="75"/>
      <c r="K204" s="75"/>
      <c r="L204" s="75"/>
      <c r="M204" s="75"/>
      <c r="N204" s="75"/>
      <c r="O204" s="75"/>
      <c r="P204" s="75"/>
      <c r="Q204" s="75"/>
      <c r="R204" s="75"/>
      <c r="S204" s="75"/>
      <c r="T204" s="75"/>
      <c r="U204" s="75"/>
      <c r="V204" s="75"/>
      <c r="W204" s="75"/>
      <c r="X204" s="75"/>
      <c r="Y204" s="75"/>
      <c r="Z204" s="75"/>
      <c r="AA204" s="75"/>
      <c r="AB204" s="75"/>
      <c r="AC204" s="75"/>
      <c r="AD204" s="75"/>
      <c r="AE204" s="75"/>
      <c r="AF204" s="75"/>
    </row>
    <row r="205" spans="1:32" ht="12.75" customHeight="1">
      <c r="A205" s="75"/>
      <c r="B205" s="75"/>
      <c r="C205" s="75"/>
      <c r="D205" s="75"/>
      <c r="E205" s="75"/>
      <c r="F205" s="75"/>
      <c r="G205" s="75"/>
      <c r="H205" s="75"/>
      <c r="I205" s="75"/>
      <c r="J205" s="75"/>
      <c r="K205" s="75"/>
      <c r="L205" s="75"/>
      <c r="M205" s="75"/>
      <c r="N205" s="75"/>
      <c r="O205" s="75"/>
      <c r="P205" s="75"/>
      <c r="Q205" s="75"/>
      <c r="R205" s="75"/>
      <c r="S205" s="75"/>
      <c r="T205" s="75"/>
      <c r="U205" s="75"/>
      <c r="V205" s="75"/>
      <c r="W205" s="75"/>
      <c r="X205" s="75"/>
      <c r="Y205" s="75"/>
      <c r="Z205" s="75"/>
      <c r="AA205" s="75"/>
      <c r="AB205" s="75"/>
      <c r="AC205" s="75"/>
      <c r="AD205" s="75"/>
      <c r="AE205" s="75"/>
      <c r="AF205" s="75"/>
    </row>
    <row r="206" spans="1:32" ht="12.75" customHeight="1">
      <c r="A206" s="75"/>
      <c r="B206" s="75"/>
      <c r="C206" s="75"/>
      <c r="D206" s="75"/>
      <c r="E206" s="75"/>
      <c r="F206" s="75"/>
      <c r="G206" s="75"/>
      <c r="H206" s="75"/>
      <c r="I206" s="75"/>
      <c r="J206" s="75"/>
      <c r="K206" s="75"/>
      <c r="L206" s="75"/>
      <c r="M206" s="75"/>
      <c r="N206" s="75"/>
      <c r="O206" s="75"/>
      <c r="P206" s="75"/>
      <c r="Q206" s="75"/>
      <c r="R206" s="75"/>
      <c r="S206" s="75"/>
      <c r="T206" s="75"/>
      <c r="U206" s="75"/>
      <c r="V206" s="75"/>
      <c r="W206" s="75"/>
      <c r="X206" s="75"/>
      <c r="Y206" s="75"/>
      <c r="Z206" s="75"/>
      <c r="AA206" s="75"/>
      <c r="AB206" s="75"/>
      <c r="AC206" s="75"/>
      <c r="AD206" s="75"/>
      <c r="AE206" s="75"/>
      <c r="AF206" s="75"/>
    </row>
    <row r="207" spans="1:32" ht="12.75" customHeight="1">
      <c r="A207" s="75"/>
      <c r="B207" s="75"/>
      <c r="C207" s="75"/>
      <c r="D207" s="75"/>
      <c r="E207" s="75"/>
      <c r="F207" s="75"/>
      <c r="G207" s="75"/>
      <c r="H207" s="75"/>
      <c r="I207" s="75"/>
      <c r="J207" s="75"/>
      <c r="K207" s="75"/>
      <c r="L207" s="75"/>
      <c r="M207" s="75"/>
      <c r="N207" s="75"/>
      <c r="O207" s="75"/>
      <c r="P207" s="75"/>
      <c r="Q207" s="75"/>
      <c r="R207" s="75"/>
      <c r="S207" s="75"/>
      <c r="T207" s="75"/>
      <c r="U207" s="75"/>
      <c r="V207" s="75"/>
      <c r="W207" s="75"/>
      <c r="X207" s="75"/>
      <c r="Y207" s="75"/>
      <c r="Z207" s="75"/>
      <c r="AA207" s="75"/>
      <c r="AB207" s="75"/>
      <c r="AC207" s="75"/>
      <c r="AD207" s="75"/>
      <c r="AE207" s="75"/>
      <c r="AF207" s="75"/>
    </row>
    <row r="208" spans="1:32" ht="12.75" customHeight="1">
      <c r="A208" s="75"/>
      <c r="B208" s="75"/>
      <c r="C208" s="75"/>
      <c r="D208" s="75"/>
      <c r="E208" s="75"/>
      <c r="F208" s="75"/>
      <c r="G208" s="75"/>
      <c r="H208" s="75"/>
      <c r="I208" s="75"/>
      <c r="J208" s="75"/>
      <c r="K208" s="75"/>
      <c r="L208" s="75"/>
      <c r="M208" s="75"/>
      <c r="N208" s="75"/>
      <c r="O208" s="75"/>
      <c r="P208" s="75"/>
      <c r="Q208" s="75"/>
      <c r="R208" s="75"/>
      <c r="S208" s="75"/>
      <c r="T208" s="75"/>
      <c r="U208" s="75"/>
      <c r="V208" s="75"/>
      <c r="W208" s="75"/>
      <c r="X208" s="75"/>
      <c r="Y208" s="75"/>
      <c r="Z208" s="75"/>
      <c r="AA208" s="75"/>
      <c r="AB208" s="75"/>
      <c r="AC208" s="75"/>
      <c r="AD208" s="75"/>
      <c r="AE208" s="75"/>
      <c r="AF208" s="75"/>
    </row>
    <row r="209" spans="1:32" ht="12.75" customHeight="1">
      <c r="A209" s="75"/>
      <c r="B209" s="75"/>
      <c r="C209" s="75"/>
      <c r="D209" s="75"/>
      <c r="E209" s="75"/>
      <c r="F209" s="75"/>
      <c r="G209" s="75"/>
      <c r="H209" s="75"/>
      <c r="I209" s="75"/>
      <c r="J209" s="75"/>
      <c r="K209" s="75"/>
      <c r="L209" s="75"/>
      <c r="M209" s="75"/>
      <c r="N209" s="75"/>
      <c r="O209" s="75"/>
      <c r="P209" s="75"/>
      <c r="Q209" s="75"/>
      <c r="R209" s="75"/>
      <c r="S209" s="75"/>
      <c r="T209" s="75"/>
      <c r="U209" s="75"/>
      <c r="V209" s="75"/>
      <c r="W209" s="75"/>
      <c r="X209" s="75"/>
      <c r="Y209" s="75"/>
      <c r="Z209" s="75"/>
      <c r="AA209" s="75"/>
      <c r="AB209" s="75"/>
      <c r="AC209" s="75"/>
      <c r="AD209" s="75"/>
      <c r="AE209" s="75"/>
      <c r="AF209" s="75"/>
    </row>
    <row r="210" spans="1:32" ht="12.75" customHeight="1">
      <c r="A210" s="75"/>
      <c r="B210" s="75"/>
      <c r="C210" s="75"/>
      <c r="D210" s="75"/>
      <c r="E210" s="75"/>
      <c r="F210" s="75"/>
      <c r="G210" s="75"/>
      <c r="H210" s="75"/>
      <c r="I210" s="75"/>
      <c r="J210" s="75"/>
      <c r="K210" s="75"/>
      <c r="L210" s="75"/>
      <c r="M210" s="75"/>
      <c r="N210" s="75"/>
      <c r="O210" s="75"/>
      <c r="P210" s="75"/>
      <c r="Q210" s="75"/>
      <c r="R210" s="75"/>
      <c r="S210" s="75"/>
      <c r="T210" s="75"/>
      <c r="U210" s="75"/>
      <c r="V210" s="75"/>
      <c r="W210" s="75"/>
      <c r="X210" s="75"/>
      <c r="Y210" s="75"/>
      <c r="Z210" s="75"/>
      <c r="AA210" s="75"/>
      <c r="AB210" s="75"/>
      <c r="AC210" s="75"/>
      <c r="AD210" s="75"/>
      <c r="AE210" s="75"/>
      <c r="AF210" s="75"/>
    </row>
    <row r="211" spans="1:32" ht="12.75" customHeight="1">
      <c r="A211" s="75"/>
      <c r="B211" s="75"/>
      <c r="C211" s="75"/>
      <c r="D211" s="75"/>
      <c r="E211" s="75"/>
      <c r="F211" s="75"/>
      <c r="G211" s="75"/>
      <c r="H211" s="75"/>
      <c r="I211" s="75"/>
      <c r="J211" s="75"/>
      <c r="K211" s="75"/>
      <c r="L211" s="75"/>
      <c r="M211" s="75"/>
      <c r="N211" s="75"/>
      <c r="O211" s="75"/>
      <c r="P211" s="75"/>
      <c r="Q211" s="75"/>
      <c r="R211" s="75"/>
      <c r="S211" s="75"/>
      <c r="T211" s="75"/>
      <c r="U211" s="75"/>
      <c r="V211" s="75"/>
      <c r="W211" s="75"/>
      <c r="X211" s="75"/>
      <c r="Y211" s="75"/>
      <c r="Z211" s="75"/>
      <c r="AA211" s="75"/>
      <c r="AB211" s="75"/>
      <c r="AC211" s="75"/>
      <c r="AD211" s="75"/>
      <c r="AE211" s="75"/>
      <c r="AF211" s="75"/>
    </row>
    <row r="212" spans="1:32" ht="12.75" customHeight="1">
      <c r="A212" s="75"/>
      <c r="B212" s="75"/>
      <c r="C212" s="75"/>
      <c r="D212" s="75"/>
      <c r="E212" s="75"/>
      <c r="F212" s="75"/>
      <c r="G212" s="75"/>
      <c r="H212" s="75"/>
      <c r="I212" s="75"/>
      <c r="J212" s="75"/>
      <c r="K212" s="75"/>
      <c r="L212" s="75"/>
      <c r="M212" s="75"/>
      <c r="N212" s="75"/>
      <c r="O212" s="75"/>
      <c r="P212" s="75"/>
      <c r="Q212" s="75"/>
      <c r="R212" s="75"/>
      <c r="S212" s="75"/>
      <c r="T212" s="75"/>
      <c r="U212" s="75"/>
      <c r="V212" s="75"/>
      <c r="W212" s="75"/>
      <c r="X212" s="75"/>
      <c r="Y212" s="75"/>
      <c r="Z212" s="75"/>
      <c r="AA212" s="75"/>
      <c r="AB212" s="75"/>
      <c r="AC212" s="75"/>
      <c r="AD212" s="75"/>
      <c r="AE212" s="75"/>
      <c r="AF212" s="75"/>
    </row>
    <row r="213" spans="1:32" ht="12.75" customHeight="1">
      <c r="A213" s="75"/>
      <c r="B213" s="75"/>
      <c r="C213" s="75"/>
      <c r="D213" s="75"/>
      <c r="E213" s="75"/>
      <c r="F213" s="75"/>
      <c r="G213" s="75"/>
      <c r="H213" s="75"/>
      <c r="I213" s="75"/>
      <c r="J213" s="75"/>
      <c r="K213" s="75"/>
      <c r="L213" s="75"/>
      <c r="M213" s="75"/>
      <c r="N213" s="75"/>
      <c r="O213" s="75"/>
      <c r="P213" s="75"/>
      <c r="Q213" s="75"/>
      <c r="R213" s="75"/>
      <c r="S213" s="75"/>
      <c r="T213" s="75"/>
      <c r="U213" s="75"/>
      <c r="V213" s="75"/>
      <c r="W213" s="75"/>
      <c r="X213" s="75"/>
      <c r="Y213" s="75"/>
      <c r="Z213" s="75"/>
      <c r="AA213" s="75"/>
      <c r="AB213" s="75"/>
      <c r="AC213" s="75"/>
      <c r="AD213" s="75"/>
      <c r="AE213" s="75"/>
      <c r="AF213" s="75"/>
    </row>
    <row r="214" spans="1:32" ht="12.75" customHeight="1">
      <c r="A214" s="75"/>
      <c r="B214" s="75"/>
      <c r="C214" s="75"/>
      <c r="D214" s="75"/>
      <c r="E214" s="75"/>
      <c r="F214" s="75"/>
      <c r="G214" s="75"/>
      <c r="H214" s="75"/>
      <c r="I214" s="75"/>
      <c r="J214" s="75"/>
      <c r="K214" s="75"/>
      <c r="L214" s="75"/>
      <c r="M214" s="75"/>
      <c r="N214" s="75"/>
      <c r="O214" s="75"/>
      <c r="P214" s="75"/>
      <c r="Q214" s="75"/>
      <c r="R214" s="75"/>
      <c r="S214" s="75"/>
      <c r="T214" s="75"/>
      <c r="U214" s="75"/>
      <c r="V214" s="75"/>
      <c r="W214" s="75"/>
      <c r="X214" s="75"/>
      <c r="Y214" s="75"/>
      <c r="Z214" s="75"/>
      <c r="AA214" s="75"/>
      <c r="AB214" s="75"/>
      <c r="AC214" s="75"/>
      <c r="AD214" s="75"/>
      <c r="AE214" s="75"/>
      <c r="AF214" s="75"/>
    </row>
    <row r="215" spans="1:32" ht="12.75" customHeight="1">
      <c r="A215" s="75"/>
      <c r="B215" s="75"/>
      <c r="C215" s="75"/>
      <c r="D215" s="75"/>
      <c r="E215" s="75"/>
      <c r="F215" s="75"/>
      <c r="G215" s="75"/>
      <c r="H215" s="75"/>
      <c r="I215" s="75"/>
      <c r="J215" s="75"/>
      <c r="K215" s="75"/>
      <c r="L215" s="75"/>
      <c r="M215" s="75"/>
      <c r="N215" s="75"/>
      <c r="O215" s="75"/>
      <c r="P215" s="75"/>
      <c r="Q215" s="75"/>
      <c r="R215" s="75"/>
      <c r="S215" s="75"/>
      <c r="T215" s="75"/>
      <c r="U215" s="75"/>
      <c r="V215" s="75"/>
      <c r="W215" s="75"/>
      <c r="X215" s="75"/>
      <c r="Y215" s="75"/>
      <c r="Z215" s="75"/>
      <c r="AA215" s="75"/>
      <c r="AB215" s="75"/>
      <c r="AC215" s="75"/>
      <c r="AD215" s="75"/>
      <c r="AE215" s="75"/>
      <c r="AF215" s="75"/>
    </row>
    <row r="216" spans="1:32" ht="12.75" customHeight="1">
      <c r="A216" s="75"/>
      <c r="B216" s="75"/>
      <c r="C216" s="75"/>
      <c r="D216" s="75"/>
      <c r="E216" s="75"/>
      <c r="F216" s="75"/>
      <c r="G216" s="75"/>
      <c r="H216" s="75"/>
      <c r="I216" s="75"/>
      <c r="J216" s="75"/>
      <c r="K216" s="75"/>
      <c r="L216" s="75"/>
      <c r="M216" s="75"/>
      <c r="N216" s="75"/>
      <c r="O216" s="75"/>
      <c r="P216" s="75"/>
      <c r="Q216" s="75"/>
      <c r="R216" s="75"/>
      <c r="S216" s="75"/>
      <c r="T216" s="75"/>
      <c r="U216" s="75"/>
      <c r="V216" s="75"/>
      <c r="W216" s="75"/>
      <c r="X216" s="75"/>
      <c r="Y216" s="75"/>
      <c r="Z216" s="75"/>
      <c r="AA216" s="75"/>
      <c r="AB216" s="75"/>
      <c r="AC216" s="75"/>
      <c r="AD216" s="75"/>
      <c r="AE216" s="75"/>
      <c r="AF216" s="75"/>
    </row>
    <row r="217" spans="1:32" ht="12.75" customHeight="1">
      <c r="A217" s="75"/>
      <c r="B217" s="75"/>
      <c r="C217" s="75"/>
      <c r="D217" s="75"/>
      <c r="E217" s="75"/>
      <c r="F217" s="75"/>
      <c r="G217" s="75"/>
      <c r="H217" s="75"/>
      <c r="I217" s="75"/>
      <c r="J217" s="75"/>
      <c r="K217" s="75"/>
      <c r="L217" s="75"/>
      <c r="M217" s="75"/>
      <c r="N217" s="75"/>
      <c r="O217" s="75"/>
      <c r="P217" s="75"/>
      <c r="Q217" s="75"/>
      <c r="R217" s="75"/>
      <c r="S217" s="75"/>
      <c r="T217" s="75"/>
      <c r="U217" s="75"/>
      <c r="V217" s="75"/>
      <c r="W217" s="75"/>
      <c r="X217" s="75"/>
      <c r="Y217" s="75"/>
      <c r="Z217" s="75"/>
      <c r="AA217" s="75"/>
      <c r="AB217" s="75"/>
      <c r="AC217" s="75"/>
      <c r="AD217" s="75"/>
      <c r="AE217" s="75"/>
      <c r="AF217" s="75"/>
    </row>
    <row r="218" spans="1:32" ht="12.75" customHeight="1">
      <c r="A218" s="75"/>
      <c r="B218" s="75"/>
      <c r="C218" s="75"/>
      <c r="D218" s="75"/>
      <c r="E218" s="75"/>
      <c r="F218" s="75"/>
      <c r="G218" s="75"/>
      <c r="H218" s="75"/>
      <c r="I218" s="75"/>
      <c r="J218" s="75"/>
      <c r="K218" s="75"/>
      <c r="L218" s="75"/>
      <c r="M218" s="75"/>
      <c r="N218" s="75"/>
      <c r="O218" s="75"/>
      <c r="P218" s="75"/>
      <c r="Q218" s="75"/>
      <c r="R218" s="75"/>
      <c r="S218" s="75"/>
      <c r="T218" s="75"/>
      <c r="U218" s="75"/>
      <c r="V218" s="75"/>
      <c r="W218" s="75"/>
      <c r="X218" s="75"/>
      <c r="Y218" s="75"/>
      <c r="Z218" s="75"/>
      <c r="AA218" s="75"/>
      <c r="AB218" s="75"/>
      <c r="AC218" s="75"/>
      <c r="AD218" s="75"/>
      <c r="AE218" s="75"/>
      <c r="AF218" s="75"/>
    </row>
    <row r="219" spans="1:32" ht="12.75" customHeight="1">
      <c r="A219" s="75"/>
      <c r="B219" s="75"/>
      <c r="C219" s="75"/>
      <c r="D219" s="75"/>
      <c r="E219" s="75"/>
      <c r="F219" s="75"/>
      <c r="G219" s="75"/>
      <c r="H219" s="75"/>
      <c r="I219" s="75"/>
      <c r="J219" s="75"/>
      <c r="K219" s="75"/>
      <c r="L219" s="75"/>
      <c r="M219" s="75"/>
      <c r="N219" s="75"/>
      <c r="O219" s="75"/>
      <c r="P219" s="75"/>
      <c r="Q219" s="75"/>
      <c r="R219" s="75"/>
      <c r="S219" s="75"/>
      <c r="T219" s="75"/>
      <c r="U219" s="75"/>
      <c r="V219" s="75"/>
      <c r="W219" s="75"/>
      <c r="X219" s="75"/>
      <c r="Y219" s="75"/>
      <c r="Z219" s="75"/>
      <c r="AA219" s="75"/>
      <c r="AB219" s="75"/>
      <c r="AC219" s="75"/>
      <c r="AD219" s="75"/>
      <c r="AE219" s="75"/>
      <c r="AF219" s="75"/>
    </row>
    <row r="220" spans="1:32" ht="12.75" customHeight="1">
      <c r="A220" s="75"/>
      <c r="B220" s="75"/>
      <c r="C220" s="75"/>
      <c r="D220" s="75"/>
      <c r="E220" s="75"/>
      <c r="F220" s="75"/>
      <c r="G220" s="75"/>
      <c r="H220" s="75"/>
      <c r="I220" s="75"/>
      <c r="J220" s="75"/>
      <c r="K220" s="75"/>
      <c r="L220" s="75"/>
      <c r="M220" s="75"/>
      <c r="N220" s="75"/>
      <c r="O220" s="75"/>
      <c r="P220" s="75"/>
      <c r="Q220" s="75"/>
      <c r="R220" s="75"/>
      <c r="S220" s="75"/>
      <c r="T220" s="75"/>
      <c r="U220" s="75"/>
      <c r="V220" s="75"/>
      <c r="W220" s="75"/>
      <c r="X220" s="75"/>
      <c r="Y220" s="75"/>
      <c r="Z220" s="75"/>
      <c r="AA220" s="75"/>
      <c r="AB220" s="75"/>
      <c r="AC220" s="75"/>
      <c r="AD220" s="75"/>
      <c r="AE220" s="75"/>
      <c r="AF220" s="75"/>
    </row>
    <row r="221" spans="1:32" ht="12.75" customHeight="1">
      <c r="A221" s="75"/>
      <c r="B221" s="75"/>
      <c r="C221" s="75"/>
      <c r="D221" s="75"/>
      <c r="E221" s="75"/>
      <c r="F221" s="75"/>
      <c r="G221" s="75"/>
      <c r="H221" s="75"/>
      <c r="I221" s="75"/>
      <c r="J221" s="75"/>
      <c r="K221" s="75"/>
      <c r="L221" s="75"/>
      <c r="M221" s="75"/>
      <c r="N221" s="75"/>
      <c r="O221" s="75"/>
      <c r="P221" s="75"/>
      <c r="Q221" s="75"/>
      <c r="R221" s="75"/>
      <c r="S221" s="75"/>
      <c r="T221" s="75"/>
      <c r="U221" s="75"/>
      <c r="V221" s="75"/>
      <c r="W221" s="75"/>
      <c r="X221" s="75"/>
      <c r="Y221" s="75"/>
      <c r="Z221" s="75"/>
      <c r="AA221" s="75"/>
      <c r="AB221" s="75"/>
      <c r="AC221" s="75"/>
      <c r="AD221" s="75"/>
      <c r="AE221" s="75"/>
      <c r="AF221" s="75"/>
    </row>
    <row r="222" spans="1:32" ht="12.75" customHeight="1">
      <c r="A222" s="75"/>
      <c r="B222" s="75"/>
      <c r="C222" s="75"/>
      <c r="D222" s="75"/>
      <c r="E222" s="75"/>
      <c r="F222" s="75"/>
      <c r="G222" s="75"/>
      <c r="H222" s="75"/>
      <c r="I222" s="75"/>
      <c r="J222" s="75"/>
      <c r="K222" s="75"/>
      <c r="L222" s="75"/>
      <c r="M222" s="75"/>
      <c r="N222" s="75"/>
      <c r="O222" s="75"/>
      <c r="P222" s="75"/>
      <c r="Q222" s="75"/>
      <c r="R222" s="75"/>
      <c r="S222" s="75"/>
      <c r="T222" s="75"/>
      <c r="U222" s="75"/>
      <c r="V222" s="75"/>
      <c r="W222" s="75"/>
      <c r="X222" s="75"/>
      <c r="Y222" s="75"/>
      <c r="Z222" s="75"/>
      <c r="AA222" s="75"/>
      <c r="AB222" s="75"/>
      <c r="AC222" s="75"/>
      <c r="AD222" s="75"/>
      <c r="AE222" s="75"/>
      <c r="AF222" s="75"/>
    </row>
    <row r="223" spans="1:32" ht="12.75" customHeight="1">
      <c r="A223" s="75"/>
      <c r="B223" s="75"/>
      <c r="C223" s="75"/>
      <c r="D223" s="75"/>
      <c r="E223" s="75"/>
      <c r="F223" s="75"/>
      <c r="G223" s="75"/>
      <c r="H223" s="75"/>
      <c r="I223" s="75"/>
      <c r="J223" s="75"/>
      <c r="K223" s="75"/>
      <c r="L223" s="75"/>
      <c r="M223" s="75"/>
      <c r="N223" s="75"/>
      <c r="O223" s="75"/>
      <c r="P223" s="75"/>
      <c r="Q223" s="75"/>
      <c r="R223" s="75"/>
      <c r="S223" s="75"/>
      <c r="T223" s="75"/>
      <c r="U223" s="75"/>
      <c r="V223" s="75"/>
      <c r="W223" s="75"/>
      <c r="X223" s="75"/>
      <c r="Y223" s="75"/>
      <c r="Z223" s="75"/>
      <c r="AA223" s="75"/>
      <c r="AB223" s="75"/>
      <c r="AC223" s="75"/>
      <c r="AD223" s="75"/>
      <c r="AE223" s="75"/>
      <c r="AF223" s="75"/>
    </row>
    <row r="224" spans="1:32" ht="12.75" customHeight="1">
      <c r="A224" s="75"/>
      <c r="B224" s="75"/>
      <c r="C224" s="75"/>
      <c r="D224" s="75"/>
      <c r="E224" s="75"/>
      <c r="F224" s="75"/>
      <c r="G224" s="75"/>
      <c r="H224" s="75"/>
      <c r="I224" s="75"/>
      <c r="J224" s="75"/>
      <c r="K224" s="75"/>
      <c r="L224" s="75"/>
      <c r="M224" s="75"/>
      <c r="N224" s="75"/>
      <c r="O224" s="75"/>
      <c r="P224" s="75"/>
      <c r="Q224" s="75"/>
      <c r="R224" s="75"/>
      <c r="S224" s="75"/>
      <c r="T224" s="75"/>
      <c r="U224" s="75"/>
      <c r="V224" s="75"/>
      <c r="W224" s="75"/>
      <c r="X224" s="75"/>
      <c r="Y224" s="75"/>
      <c r="Z224" s="75"/>
      <c r="AA224" s="75"/>
      <c r="AB224" s="75"/>
      <c r="AC224" s="75"/>
      <c r="AD224" s="75"/>
      <c r="AE224" s="75"/>
      <c r="AF224" s="75"/>
    </row>
    <row r="225" spans="1:32" ht="12.75" customHeight="1">
      <c r="A225" s="75"/>
      <c r="B225" s="75"/>
      <c r="C225" s="75"/>
      <c r="D225" s="75"/>
      <c r="E225" s="75"/>
      <c r="F225" s="75"/>
      <c r="G225" s="75"/>
      <c r="H225" s="75"/>
      <c r="I225" s="75"/>
      <c r="J225" s="75"/>
      <c r="K225" s="75"/>
      <c r="L225" s="75"/>
      <c r="M225" s="75"/>
      <c r="N225" s="75"/>
      <c r="O225" s="75"/>
      <c r="P225" s="75"/>
      <c r="Q225" s="75"/>
      <c r="R225" s="75"/>
      <c r="S225" s="75"/>
      <c r="T225" s="75"/>
      <c r="U225" s="75"/>
      <c r="V225" s="75"/>
      <c r="W225" s="75"/>
      <c r="X225" s="75"/>
      <c r="Y225" s="75"/>
      <c r="Z225" s="75"/>
      <c r="AA225" s="75"/>
      <c r="AB225" s="75"/>
      <c r="AC225" s="75"/>
      <c r="AD225" s="75"/>
      <c r="AE225" s="75"/>
      <c r="AF225" s="75"/>
    </row>
    <row r="226" spans="1:32" ht="12.75" customHeight="1">
      <c r="A226" s="75"/>
      <c r="B226" s="75"/>
      <c r="C226" s="75"/>
      <c r="D226" s="75"/>
      <c r="E226" s="75"/>
      <c r="F226" s="75"/>
      <c r="G226" s="75"/>
      <c r="H226" s="75"/>
      <c r="I226" s="75"/>
      <c r="J226" s="75"/>
      <c r="K226" s="75"/>
      <c r="L226" s="75"/>
      <c r="M226" s="75"/>
      <c r="N226" s="75"/>
      <c r="O226" s="75"/>
      <c r="P226" s="75"/>
      <c r="Q226" s="75"/>
      <c r="R226" s="75"/>
      <c r="S226" s="75"/>
      <c r="T226" s="75"/>
      <c r="U226" s="75"/>
      <c r="V226" s="75"/>
      <c r="W226" s="75"/>
      <c r="X226" s="75"/>
      <c r="Y226" s="75"/>
      <c r="Z226" s="75"/>
      <c r="AA226" s="75"/>
      <c r="AB226" s="75"/>
      <c r="AC226" s="75"/>
      <c r="AD226" s="75"/>
      <c r="AE226" s="75"/>
      <c r="AF226" s="75"/>
    </row>
    <row r="227" spans="1:32" ht="12.75" customHeight="1">
      <c r="A227" s="75"/>
      <c r="B227" s="75"/>
      <c r="C227" s="75"/>
      <c r="D227" s="75"/>
      <c r="E227" s="75"/>
      <c r="F227" s="75"/>
      <c r="G227" s="75"/>
      <c r="H227" s="75"/>
      <c r="I227" s="75"/>
      <c r="J227" s="75"/>
      <c r="K227" s="75"/>
      <c r="L227" s="75"/>
      <c r="M227" s="75"/>
      <c r="N227" s="75"/>
      <c r="O227" s="75"/>
      <c r="P227" s="75"/>
      <c r="Q227" s="75"/>
      <c r="R227" s="75"/>
      <c r="S227" s="75"/>
      <c r="T227" s="75"/>
      <c r="U227" s="75"/>
      <c r="V227" s="75"/>
      <c r="W227" s="75"/>
      <c r="X227" s="75"/>
      <c r="Y227" s="75"/>
      <c r="Z227" s="75"/>
      <c r="AA227" s="75"/>
      <c r="AB227" s="75"/>
      <c r="AC227" s="75"/>
      <c r="AD227" s="75"/>
      <c r="AE227" s="75"/>
      <c r="AF227" s="75"/>
    </row>
    <row r="228" spans="1:32" ht="12.75" customHeight="1">
      <c r="A228" s="75"/>
      <c r="B228" s="75"/>
      <c r="C228" s="75"/>
      <c r="D228" s="75"/>
      <c r="E228" s="75"/>
      <c r="F228" s="75"/>
      <c r="G228" s="75"/>
      <c r="H228" s="75"/>
      <c r="I228" s="75"/>
      <c r="J228" s="75"/>
      <c r="K228" s="75"/>
      <c r="L228" s="75"/>
      <c r="M228" s="75"/>
      <c r="N228" s="75"/>
      <c r="O228" s="75"/>
      <c r="P228" s="75"/>
      <c r="Q228" s="75"/>
      <c r="R228" s="75"/>
      <c r="S228" s="75"/>
      <c r="T228" s="75"/>
      <c r="U228" s="75"/>
      <c r="V228" s="75"/>
      <c r="W228" s="75"/>
      <c r="X228" s="75"/>
      <c r="Y228" s="75"/>
      <c r="Z228" s="75"/>
      <c r="AA228" s="75"/>
      <c r="AB228" s="75"/>
      <c r="AC228" s="75"/>
      <c r="AD228" s="75"/>
      <c r="AE228" s="75"/>
      <c r="AF228" s="75"/>
    </row>
    <row r="229" spans="1:32" ht="12.75" customHeight="1">
      <c r="A229" s="75"/>
      <c r="B229" s="75"/>
      <c r="C229" s="75"/>
      <c r="D229" s="75"/>
      <c r="E229" s="75"/>
      <c r="F229" s="75"/>
      <c r="G229" s="75"/>
      <c r="H229" s="75"/>
      <c r="I229" s="75"/>
      <c r="J229" s="75"/>
      <c r="K229" s="75"/>
      <c r="L229" s="75"/>
      <c r="M229" s="75"/>
      <c r="N229" s="75"/>
      <c r="O229" s="75"/>
      <c r="P229" s="75"/>
      <c r="Q229" s="75"/>
      <c r="R229" s="75"/>
      <c r="S229" s="75"/>
      <c r="T229" s="75"/>
      <c r="U229" s="75"/>
      <c r="V229" s="75"/>
      <c r="W229" s="75"/>
      <c r="X229" s="75"/>
      <c r="Y229" s="75"/>
      <c r="Z229" s="75"/>
      <c r="AA229" s="75"/>
      <c r="AB229" s="75"/>
      <c r="AC229" s="75"/>
      <c r="AD229" s="75"/>
      <c r="AE229" s="75"/>
      <c r="AF229" s="75"/>
    </row>
    <row r="230" spans="1:32" ht="12.75" customHeight="1">
      <c r="A230" s="75"/>
      <c r="B230" s="75"/>
      <c r="C230" s="75"/>
      <c r="D230" s="75"/>
      <c r="E230" s="75"/>
      <c r="F230" s="75"/>
      <c r="G230" s="75"/>
      <c r="H230" s="75"/>
      <c r="I230" s="75"/>
      <c r="J230" s="75"/>
      <c r="K230" s="75"/>
      <c r="L230" s="75"/>
      <c r="M230" s="75"/>
      <c r="N230" s="75"/>
      <c r="O230" s="75"/>
      <c r="P230" s="75"/>
      <c r="Q230" s="75"/>
      <c r="R230" s="75"/>
      <c r="S230" s="75"/>
      <c r="T230" s="75"/>
      <c r="U230" s="75"/>
      <c r="V230" s="75"/>
      <c r="W230" s="75"/>
      <c r="X230" s="75"/>
      <c r="Y230" s="75"/>
      <c r="Z230" s="75"/>
      <c r="AA230" s="75"/>
      <c r="AB230" s="75"/>
      <c r="AC230" s="75"/>
      <c r="AD230" s="75"/>
      <c r="AE230" s="75"/>
      <c r="AF230" s="75"/>
    </row>
    <row r="231" spans="1:32" ht="12.75" customHeight="1">
      <c r="A231" s="75"/>
      <c r="B231" s="75"/>
      <c r="C231" s="75"/>
      <c r="D231" s="75"/>
      <c r="E231" s="75"/>
      <c r="F231" s="75"/>
      <c r="G231" s="75"/>
      <c r="H231" s="75"/>
      <c r="I231" s="75"/>
      <c r="J231" s="75"/>
      <c r="K231" s="75"/>
      <c r="L231" s="75"/>
      <c r="M231" s="75"/>
      <c r="N231" s="75"/>
      <c r="O231" s="75"/>
      <c r="P231" s="75"/>
      <c r="Q231" s="75"/>
      <c r="R231" s="75"/>
      <c r="S231" s="75"/>
      <c r="T231" s="75"/>
      <c r="U231" s="75"/>
      <c r="V231" s="75"/>
      <c r="W231" s="75"/>
      <c r="X231" s="75"/>
      <c r="Y231" s="75"/>
      <c r="Z231" s="75"/>
      <c r="AA231" s="75"/>
      <c r="AB231" s="75"/>
      <c r="AC231" s="75"/>
      <c r="AD231" s="75"/>
      <c r="AE231" s="75"/>
      <c r="AF231" s="75"/>
    </row>
    <row r="232" spans="1:32" ht="12.75" customHeight="1">
      <c r="A232" s="75"/>
      <c r="B232" s="75"/>
      <c r="C232" s="75"/>
      <c r="D232" s="75"/>
      <c r="E232" s="75"/>
      <c r="F232" s="75"/>
      <c r="G232" s="75"/>
      <c r="H232" s="75"/>
      <c r="I232" s="75"/>
      <c r="J232" s="75"/>
      <c r="K232" s="75"/>
      <c r="L232" s="75"/>
      <c r="M232" s="75"/>
      <c r="N232" s="75"/>
      <c r="O232" s="75"/>
      <c r="P232" s="75"/>
      <c r="Q232" s="75"/>
      <c r="R232" s="75"/>
      <c r="S232" s="75"/>
      <c r="T232" s="75"/>
      <c r="U232" s="75"/>
      <c r="V232" s="75"/>
      <c r="W232" s="75"/>
      <c r="X232" s="75"/>
      <c r="Y232" s="75"/>
      <c r="Z232" s="75"/>
      <c r="AA232" s="75"/>
      <c r="AB232" s="75"/>
      <c r="AC232" s="75"/>
      <c r="AD232" s="75"/>
      <c r="AE232" s="75"/>
      <c r="AF232" s="75"/>
    </row>
    <row r="233" spans="1:32" ht="12.75" customHeight="1">
      <c r="A233" s="75"/>
      <c r="B233" s="75"/>
      <c r="C233" s="75"/>
      <c r="D233" s="75"/>
      <c r="E233" s="75"/>
      <c r="F233" s="75"/>
      <c r="G233" s="75"/>
      <c r="H233" s="75"/>
      <c r="I233" s="75"/>
      <c r="J233" s="75"/>
      <c r="K233" s="75"/>
      <c r="L233" s="75"/>
      <c r="M233" s="75"/>
      <c r="N233" s="75"/>
      <c r="O233" s="75"/>
      <c r="P233" s="75"/>
      <c r="Q233" s="75"/>
      <c r="R233" s="75"/>
      <c r="S233" s="75"/>
      <c r="T233" s="75"/>
      <c r="U233" s="75"/>
      <c r="V233" s="75"/>
      <c r="W233" s="75"/>
      <c r="X233" s="75"/>
      <c r="Y233" s="75"/>
      <c r="Z233" s="75"/>
      <c r="AA233" s="75"/>
      <c r="AB233" s="75"/>
      <c r="AC233" s="75"/>
      <c r="AD233" s="75"/>
      <c r="AE233" s="75"/>
      <c r="AF233" s="75"/>
    </row>
    <row r="234" spans="1:32" ht="12.75" customHeight="1">
      <c r="A234" s="75"/>
      <c r="B234" s="75"/>
      <c r="C234" s="75"/>
      <c r="D234" s="75"/>
      <c r="E234" s="75"/>
      <c r="F234" s="75"/>
      <c r="G234" s="75"/>
      <c r="H234" s="75"/>
      <c r="I234" s="75"/>
      <c r="J234" s="75"/>
      <c r="K234" s="75"/>
      <c r="L234" s="75"/>
      <c r="M234" s="75"/>
      <c r="N234" s="75"/>
      <c r="O234" s="75"/>
      <c r="P234" s="75"/>
      <c r="Q234" s="75"/>
      <c r="R234" s="75"/>
      <c r="S234" s="75"/>
      <c r="T234" s="75"/>
      <c r="U234" s="75"/>
      <c r="V234" s="75"/>
      <c r="W234" s="75"/>
      <c r="X234" s="75"/>
      <c r="Y234" s="75"/>
      <c r="Z234" s="75"/>
      <c r="AA234" s="75"/>
      <c r="AB234" s="75"/>
      <c r="AC234" s="75"/>
      <c r="AD234" s="75"/>
      <c r="AE234" s="75"/>
      <c r="AF234" s="75"/>
    </row>
    <row r="235" spans="1:32" ht="12.75" customHeight="1">
      <c r="A235" s="75"/>
      <c r="B235" s="75"/>
      <c r="C235" s="75"/>
      <c r="D235" s="75"/>
      <c r="E235" s="75"/>
      <c r="F235" s="75"/>
      <c r="G235" s="75"/>
      <c r="H235" s="75"/>
      <c r="I235" s="75"/>
      <c r="J235" s="75"/>
      <c r="K235" s="75"/>
      <c r="L235" s="75"/>
      <c r="M235" s="75"/>
      <c r="N235" s="75"/>
      <c r="O235" s="75"/>
      <c r="P235" s="75"/>
      <c r="Q235" s="75"/>
      <c r="R235" s="75"/>
      <c r="S235" s="75"/>
      <c r="T235" s="75"/>
      <c r="U235" s="75"/>
      <c r="V235" s="75"/>
      <c r="W235" s="75"/>
      <c r="X235" s="75"/>
      <c r="Y235" s="75"/>
      <c r="Z235" s="75"/>
      <c r="AA235" s="75"/>
      <c r="AB235" s="75"/>
      <c r="AC235" s="75"/>
      <c r="AD235" s="75"/>
      <c r="AE235" s="75"/>
      <c r="AF235" s="75"/>
    </row>
    <row r="236" spans="1:32" ht="12.75" customHeight="1">
      <c r="A236" s="75"/>
      <c r="B236" s="75"/>
      <c r="C236" s="75"/>
      <c r="D236" s="75"/>
      <c r="E236" s="75"/>
      <c r="F236" s="75"/>
      <c r="G236" s="75"/>
      <c r="H236" s="75"/>
      <c r="I236" s="75"/>
      <c r="J236" s="75"/>
      <c r="K236" s="75"/>
      <c r="L236" s="75"/>
      <c r="M236" s="75"/>
      <c r="N236" s="75"/>
      <c r="O236" s="75"/>
      <c r="P236" s="75"/>
      <c r="Q236" s="75"/>
      <c r="R236" s="75"/>
      <c r="S236" s="75"/>
      <c r="T236" s="75"/>
      <c r="U236" s="75"/>
      <c r="V236" s="75"/>
      <c r="W236" s="75"/>
      <c r="X236" s="75"/>
      <c r="Y236" s="75"/>
      <c r="Z236" s="75"/>
      <c r="AA236" s="75"/>
      <c r="AB236" s="75"/>
      <c r="AC236" s="75"/>
      <c r="AD236" s="75"/>
      <c r="AE236" s="75"/>
      <c r="AF236" s="75"/>
    </row>
    <row r="237" spans="1:32" ht="12.75" customHeight="1">
      <c r="A237" s="75"/>
      <c r="B237" s="75"/>
      <c r="C237" s="75"/>
      <c r="D237" s="75"/>
      <c r="E237" s="75"/>
      <c r="F237" s="75"/>
      <c r="G237" s="75"/>
      <c r="H237" s="75"/>
      <c r="I237" s="75"/>
      <c r="J237" s="75"/>
      <c r="K237" s="75"/>
      <c r="L237" s="75"/>
      <c r="M237" s="75"/>
      <c r="N237" s="75"/>
      <c r="O237" s="75"/>
      <c r="P237" s="75"/>
      <c r="Q237" s="75"/>
      <c r="R237" s="75"/>
      <c r="S237" s="75"/>
      <c r="T237" s="75"/>
      <c r="U237" s="75"/>
      <c r="V237" s="75"/>
      <c r="W237" s="75"/>
      <c r="X237" s="75"/>
      <c r="Y237" s="75"/>
      <c r="Z237" s="75"/>
      <c r="AA237" s="75"/>
      <c r="AB237" s="75"/>
      <c r="AC237" s="75"/>
      <c r="AD237" s="75"/>
      <c r="AE237" s="75"/>
      <c r="AF237" s="75"/>
    </row>
    <row r="238" spans="1:32" ht="12.75" customHeight="1">
      <c r="A238" s="75"/>
      <c r="B238" s="75"/>
      <c r="C238" s="75"/>
      <c r="D238" s="75"/>
      <c r="E238" s="75"/>
      <c r="F238" s="75"/>
      <c r="G238" s="75"/>
      <c r="H238" s="75"/>
      <c r="I238" s="75"/>
      <c r="J238" s="75"/>
      <c r="K238" s="75"/>
      <c r="L238" s="75"/>
      <c r="M238" s="75"/>
      <c r="N238" s="75"/>
      <c r="O238" s="75"/>
      <c r="P238" s="75"/>
      <c r="Q238" s="75"/>
      <c r="R238" s="75"/>
      <c r="S238" s="75"/>
      <c r="T238" s="75"/>
      <c r="U238" s="75"/>
      <c r="V238" s="75"/>
      <c r="W238" s="75"/>
      <c r="X238" s="75"/>
      <c r="Y238" s="75"/>
      <c r="Z238" s="75"/>
      <c r="AA238" s="75"/>
      <c r="AB238" s="75"/>
      <c r="AC238" s="75"/>
      <c r="AD238" s="75"/>
      <c r="AE238" s="75"/>
      <c r="AF238" s="75"/>
    </row>
    <row r="239" spans="1:32" ht="12.75" customHeight="1">
      <c r="A239" s="75"/>
      <c r="B239" s="75"/>
      <c r="C239" s="75"/>
      <c r="D239" s="75"/>
      <c r="E239" s="75"/>
      <c r="F239" s="75"/>
      <c r="G239" s="75"/>
      <c r="H239" s="75"/>
      <c r="I239" s="75"/>
      <c r="J239" s="75"/>
      <c r="K239" s="75"/>
      <c r="L239" s="75"/>
      <c r="M239" s="75"/>
      <c r="N239" s="75"/>
      <c r="O239" s="75"/>
      <c r="P239" s="75"/>
      <c r="Q239" s="75"/>
      <c r="R239" s="75"/>
      <c r="S239" s="75"/>
      <c r="T239" s="75"/>
      <c r="U239" s="75"/>
      <c r="V239" s="75"/>
      <c r="W239" s="75"/>
      <c r="X239" s="75"/>
      <c r="Y239" s="75"/>
      <c r="Z239" s="75"/>
      <c r="AA239" s="75"/>
      <c r="AB239" s="75"/>
      <c r="AC239" s="75"/>
      <c r="AD239" s="75"/>
      <c r="AE239" s="75"/>
      <c r="AF239" s="75"/>
    </row>
    <row r="240" spans="1:32" ht="12.75" customHeight="1">
      <c r="A240" s="75"/>
      <c r="B240" s="75"/>
      <c r="C240" s="75"/>
      <c r="D240" s="75"/>
      <c r="E240" s="75"/>
      <c r="F240" s="75"/>
      <c r="G240" s="75"/>
      <c r="H240" s="75"/>
      <c r="I240" s="75"/>
      <c r="J240" s="75"/>
      <c r="K240" s="75"/>
      <c r="L240" s="75"/>
      <c r="M240" s="75"/>
      <c r="N240" s="75"/>
      <c r="O240" s="75"/>
      <c r="P240" s="75"/>
      <c r="Q240" s="75"/>
      <c r="R240" s="75"/>
      <c r="S240" s="75"/>
      <c r="T240" s="75"/>
      <c r="U240" s="75"/>
      <c r="V240" s="75"/>
      <c r="W240" s="75"/>
      <c r="X240" s="75"/>
      <c r="Y240" s="75"/>
      <c r="Z240" s="75"/>
      <c r="AA240" s="75"/>
      <c r="AB240" s="75"/>
      <c r="AC240" s="75"/>
      <c r="AD240" s="75"/>
      <c r="AE240" s="75"/>
      <c r="AF240" s="75"/>
    </row>
    <row r="241" spans="1:32" ht="12.75" customHeight="1">
      <c r="A241" s="75"/>
      <c r="B241" s="75"/>
      <c r="C241" s="75"/>
      <c r="D241" s="75"/>
      <c r="E241" s="75"/>
      <c r="F241" s="75"/>
      <c r="G241" s="75"/>
      <c r="H241" s="75"/>
      <c r="I241" s="75"/>
      <c r="J241" s="75"/>
      <c r="K241" s="75"/>
      <c r="L241" s="75"/>
      <c r="M241" s="75"/>
      <c r="N241" s="75"/>
      <c r="O241" s="75"/>
      <c r="P241" s="75"/>
      <c r="Q241" s="75"/>
      <c r="R241" s="75"/>
      <c r="S241" s="75"/>
      <c r="T241" s="75"/>
      <c r="U241" s="75"/>
      <c r="V241" s="75"/>
      <c r="W241" s="75"/>
      <c r="X241" s="75"/>
      <c r="Y241" s="75"/>
      <c r="Z241" s="75"/>
      <c r="AA241" s="75"/>
      <c r="AB241" s="75"/>
      <c r="AC241" s="75"/>
      <c r="AD241" s="75"/>
      <c r="AE241" s="75"/>
      <c r="AF241" s="75"/>
    </row>
    <row r="242" spans="1:32" ht="12.75" customHeight="1">
      <c r="A242" s="75"/>
      <c r="B242" s="75"/>
      <c r="C242" s="75"/>
      <c r="D242" s="75"/>
      <c r="E242" s="75"/>
      <c r="F242" s="75"/>
      <c r="G242" s="75"/>
      <c r="H242" s="75"/>
      <c r="I242" s="75"/>
      <c r="J242" s="75"/>
      <c r="K242" s="75"/>
      <c r="L242" s="75"/>
      <c r="M242" s="75"/>
      <c r="N242" s="75"/>
      <c r="O242" s="75"/>
      <c r="P242" s="75"/>
      <c r="Q242" s="75"/>
      <c r="R242" s="75"/>
      <c r="S242" s="75"/>
      <c r="T242" s="75"/>
      <c r="U242" s="75"/>
      <c r="V242" s="75"/>
      <c r="W242" s="75"/>
      <c r="X242" s="75"/>
      <c r="Y242" s="75"/>
      <c r="Z242" s="75"/>
      <c r="AA242" s="75"/>
      <c r="AB242" s="75"/>
      <c r="AC242" s="75"/>
      <c r="AD242" s="75"/>
      <c r="AE242" s="75"/>
      <c r="AF242" s="75"/>
    </row>
    <row r="243" spans="1:32" ht="12.75" customHeight="1">
      <c r="A243" s="75"/>
      <c r="B243" s="75"/>
      <c r="C243" s="75"/>
      <c r="D243" s="75"/>
      <c r="E243" s="75"/>
      <c r="F243" s="75"/>
      <c r="G243" s="75"/>
      <c r="H243" s="75"/>
      <c r="I243" s="75"/>
      <c r="J243" s="75"/>
      <c r="K243" s="75"/>
      <c r="L243" s="75"/>
      <c r="M243" s="75"/>
      <c r="N243" s="75"/>
      <c r="O243" s="75"/>
      <c r="P243" s="75"/>
      <c r="Q243" s="75"/>
      <c r="R243" s="75"/>
      <c r="S243" s="75"/>
      <c r="T243" s="75"/>
      <c r="U243" s="75"/>
      <c r="V243" s="75"/>
      <c r="W243" s="75"/>
      <c r="X243" s="75"/>
      <c r="Y243" s="75"/>
      <c r="Z243" s="75"/>
      <c r="AA243" s="75"/>
      <c r="AB243" s="75"/>
      <c r="AC243" s="75"/>
      <c r="AD243" s="75"/>
      <c r="AE243" s="75"/>
      <c r="AF243" s="75"/>
    </row>
    <row r="244" spans="1:32" ht="12.75" customHeight="1">
      <c r="A244" s="75"/>
      <c r="B244" s="75"/>
      <c r="C244" s="75"/>
      <c r="D244" s="75"/>
      <c r="E244" s="75"/>
      <c r="F244" s="75"/>
      <c r="G244" s="75"/>
      <c r="H244" s="75"/>
      <c r="I244" s="75"/>
      <c r="J244" s="75"/>
      <c r="K244" s="75"/>
      <c r="L244" s="75"/>
      <c r="M244" s="75"/>
      <c r="N244" s="75"/>
      <c r="O244" s="75"/>
      <c r="P244" s="75"/>
      <c r="Q244" s="75"/>
      <c r="R244" s="75"/>
      <c r="S244" s="75"/>
      <c r="T244" s="75"/>
      <c r="U244" s="75"/>
      <c r="V244" s="75"/>
      <c r="W244" s="75"/>
      <c r="X244" s="75"/>
      <c r="Y244" s="75"/>
      <c r="Z244" s="75"/>
      <c r="AA244" s="75"/>
      <c r="AB244" s="75"/>
      <c r="AC244" s="75"/>
      <c r="AD244" s="75"/>
      <c r="AE244" s="75"/>
      <c r="AF244" s="75"/>
    </row>
    <row r="245" spans="1:32" ht="12.75" customHeight="1">
      <c r="A245" s="75"/>
      <c r="B245" s="75"/>
      <c r="C245" s="75"/>
      <c r="D245" s="75"/>
      <c r="E245" s="75"/>
      <c r="F245" s="75"/>
      <c r="G245" s="75"/>
      <c r="H245" s="75"/>
      <c r="I245" s="75"/>
      <c r="J245" s="75"/>
      <c r="K245" s="75"/>
      <c r="L245" s="75"/>
      <c r="M245" s="75"/>
      <c r="N245" s="75"/>
      <c r="O245" s="75"/>
      <c r="P245" s="75"/>
      <c r="Q245" s="75"/>
      <c r="R245" s="75"/>
      <c r="S245" s="75"/>
      <c r="T245" s="75"/>
      <c r="U245" s="75"/>
      <c r="V245" s="75"/>
      <c r="W245" s="75"/>
      <c r="X245" s="75"/>
      <c r="Y245" s="75"/>
      <c r="Z245" s="75"/>
      <c r="AA245" s="75"/>
      <c r="AB245" s="75"/>
      <c r="AC245" s="75"/>
      <c r="AD245" s="75"/>
      <c r="AE245" s="75"/>
      <c r="AF245" s="75"/>
    </row>
    <row r="246" spans="1:32" ht="12.75" customHeight="1">
      <c r="A246" s="75"/>
      <c r="B246" s="75"/>
      <c r="C246" s="75"/>
      <c r="D246" s="75"/>
      <c r="E246" s="75"/>
      <c r="F246" s="75"/>
      <c r="G246" s="75"/>
      <c r="H246" s="75"/>
      <c r="I246" s="75"/>
      <c r="J246" s="75"/>
      <c r="K246" s="75"/>
      <c r="L246" s="75"/>
      <c r="M246" s="75"/>
      <c r="N246" s="75"/>
      <c r="O246" s="75"/>
      <c r="P246" s="75"/>
      <c r="Q246" s="75"/>
      <c r="R246" s="75"/>
      <c r="S246" s="75"/>
      <c r="T246" s="75"/>
      <c r="U246" s="75"/>
      <c r="V246" s="75"/>
      <c r="W246" s="75"/>
      <c r="X246" s="75"/>
      <c r="Y246" s="75"/>
      <c r="Z246" s="75"/>
      <c r="AA246" s="75"/>
      <c r="AB246" s="75"/>
      <c r="AC246" s="75"/>
      <c r="AD246" s="75"/>
      <c r="AE246" s="75"/>
      <c r="AF246" s="75"/>
    </row>
    <row r="247" spans="1:32" ht="12.75" customHeight="1">
      <c r="A247" s="75"/>
      <c r="B247" s="75"/>
      <c r="C247" s="75"/>
      <c r="D247" s="75"/>
      <c r="E247" s="75"/>
      <c r="F247" s="75"/>
      <c r="G247" s="75"/>
      <c r="H247" s="75"/>
      <c r="I247" s="75"/>
      <c r="J247" s="75"/>
      <c r="K247" s="75"/>
      <c r="L247" s="75"/>
      <c r="M247" s="75"/>
      <c r="N247" s="75"/>
      <c r="O247" s="75"/>
      <c r="P247" s="75"/>
      <c r="Q247" s="75"/>
      <c r="R247" s="75"/>
      <c r="S247" s="75"/>
      <c r="T247" s="75"/>
      <c r="U247" s="75"/>
      <c r="V247" s="75"/>
      <c r="W247" s="75"/>
      <c r="X247" s="75"/>
      <c r="Y247" s="75"/>
      <c r="Z247" s="75"/>
      <c r="AA247" s="75"/>
      <c r="AB247" s="75"/>
      <c r="AC247" s="75"/>
      <c r="AD247" s="75"/>
      <c r="AE247" s="75"/>
      <c r="AF247" s="75"/>
    </row>
    <row r="248" spans="1:32" ht="12.75" customHeight="1">
      <c r="A248" s="75"/>
      <c r="B248" s="75"/>
      <c r="C248" s="75"/>
      <c r="D248" s="75"/>
      <c r="E248" s="75"/>
      <c r="F248" s="75"/>
      <c r="G248" s="75"/>
      <c r="H248" s="75"/>
      <c r="I248" s="75"/>
      <c r="J248" s="75"/>
      <c r="K248" s="75"/>
      <c r="L248" s="75"/>
      <c r="M248" s="75"/>
      <c r="N248" s="75"/>
      <c r="O248" s="75"/>
      <c r="P248" s="75"/>
      <c r="Q248" s="75"/>
      <c r="R248" s="75"/>
      <c r="S248" s="75"/>
      <c r="T248" s="75"/>
      <c r="U248" s="75"/>
      <c r="V248" s="75"/>
      <c r="W248" s="75"/>
      <c r="X248" s="75"/>
      <c r="Y248" s="75"/>
      <c r="Z248" s="75"/>
      <c r="AA248" s="75"/>
      <c r="AB248" s="75"/>
      <c r="AC248" s="75"/>
      <c r="AD248" s="75"/>
      <c r="AE248" s="75"/>
      <c r="AF248" s="75"/>
    </row>
    <row r="249" spans="1:32" ht="12.75" customHeight="1">
      <c r="A249" s="75"/>
      <c r="B249" s="75"/>
      <c r="C249" s="75"/>
      <c r="D249" s="75"/>
      <c r="E249" s="75"/>
      <c r="F249" s="75"/>
      <c r="G249" s="75"/>
      <c r="H249" s="75"/>
      <c r="I249" s="75"/>
      <c r="J249" s="75"/>
      <c r="K249" s="75"/>
      <c r="L249" s="75"/>
      <c r="M249" s="75"/>
      <c r="N249" s="75"/>
      <c r="O249" s="75"/>
      <c r="P249" s="75"/>
      <c r="Q249" s="75"/>
      <c r="R249" s="75"/>
      <c r="S249" s="75"/>
      <c r="T249" s="75"/>
      <c r="U249" s="75"/>
      <c r="V249" s="75"/>
      <c r="W249" s="75"/>
      <c r="X249" s="75"/>
      <c r="Y249" s="75"/>
      <c r="Z249" s="75"/>
      <c r="AA249" s="75"/>
      <c r="AB249" s="75"/>
      <c r="AC249" s="75"/>
      <c r="AD249" s="75"/>
      <c r="AE249" s="75"/>
      <c r="AF249" s="75"/>
    </row>
    <row r="250" spans="1:32" ht="12.75" customHeight="1">
      <c r="A250" s="75"/>
      <c r="B250" s="75"/>
      <c r="C250" s="75"/>
      <c r="D250" s="75"/>
      <c r="E250" s="75"/>
      <c r="F250" s="75"/>
      <c r="G250" s="75"/>
      <c r="H250" s="75"/>
      <c r="I250" s="75"/>
      <c r="J250" s="75"/>
      <c r="K250" s="75"/>
      <c r="L250" s="75"/>
      <c r="M250" s="75"/>
      <c r="N250" s="75"/>
      <c r="O250" s="75"/>
      <c r="P250" s="75"/>
      <c r="Q250" s="75"/>
      <c r="R250" s="75"/>
      <c r="S250" s="75"/>
      <c r="T250" s="75"/>
      <c r="U250" s="75"/>
      <c r="V250" s="75"/>
      <c r="W250" s="75"/>
      <c r="X250" s="75"/>
      <c r="Y250" s="75"/>
      <c r="Z250" s="75"/>
      <c r="AA250" s="75"/>
      <c r="AB250" s="75"/>
      <c r="AC250" s="75"/>
      <c r="AD250" s="75"/>
      <c r="AE250" s="75"/>
      <c r="AF250" s="75"/>
    </row>
    <row r="251" spans="1:32" ht="12.75" customHeight="1">
      <c r="A251" s="75"/>
      <c r="B251" s="75"/>
      <c r="C251" s="75"/>
      <c r="D251" s="75"/>
      <c r="E251" s="75"/>
      <c r="F251" s="75"/>
      <c r="G251" s="75"/>
      <c r="H251" s="75"/>
      <c r="I251" s="75"/>
      <c r="J251" s="75"/>
      <c r="K251" s="75"/>
      <c r="L251" s="75"/>
      <c r="M251" s="75"/>
      <c r="N251" s="75"/>
      <c r="O251" s="75"/>
      <c r="P251" s="75"/>
      <c r="Q251" s="75"/>
      <c r="R251" s="75"/>
      <c r="S251" s="75"/>
      <c r="T251" s="75"/>
      <c r="U251" s="75"/>
      <c r="V251" s="75"/>
      <c r="W251" s="75"/>
      <c r="X251" s="75"/>
      <c r="Y251" s="75"/>
      <c r="Z251" s="75"/>
      <c r="AA251" s="75"/>
      <c r="AB251" s="75"/>
      <c r="AC251" s="75"/>
      <c r="AD251" s="75"/>
      <c r="AE251" s="75"/>
      <c r="AF251" s="75"/>
    </row>
    <row r="252" spans="1:32" ht="12.75" customHeight="1">
      <c r="A252" s="75"/>
      <c r="B252" s="75"/>
      <c r="C252" s="75"/>
      <c r="D252" s="75"/>
      <c r="E252" s="75"/>
      <c r="F252" s="75"/>
      <c r="G252" s="75"/>
      <c r="H252" s="75"/>
      <c r="I252" s="75"/>
      <c r="J252" s="75"/>
      <c r="K252" s="75"/>
      <c r="L252" s="75"/>
      <c r="M252" s="75"/>
      <c r="N252" s="75"/>
      <c r="O252" s="75"/>
      <c r="P252" s="75"/>
      <c r="Q252" s="75"/>
      <c r="R252" s="75"/>
      <c r="S252" s="75"/>
      <c r="T252" s="75"/>
      <c r="U252" s="75"/>
      <c r="V252" s="75"/>
      <c r="W252" s="75"/>
      <c r="X252" s="75"/>
      <c r="Y252" s="75"/>
      <c r="Z252" s="75"/>
      <c r="AA252" s="75"/>
      <c r="AB252" s="75"/>
      <c r="AC252" s="75"/>
      <c r="AD252" s="75"/>
      <c r="AE252" s="75"/>
      <c r="AF252" s="75"/>
    </row>
    <row r="253" spans="1:32" ht="12.75" customHeight="1">
      <c r="A253" s="75"/>
      <c r="B253" s="75"/>
      <c r="C253" s="75"/>
      <c r="D253" s="75"/>
      <c r="E253" s="75"/>
      <c r="F253" s="75"/>
      <c r="G253" s="75"/>
      <c r="H253" s="75"/>
      <c r="I253" s="75"/>
      <c r="J253" s="75"/>
      <c r="K253" s="75"/>
      <c r="L253" s="75"/>
      <c r="M253" s="75"/>
      <c r="N253" s="75"/>
      <c r="O253" s="75"/>
      <c r="P253" s="75"/>
      <c r="Q253" s="75"/>
      <c r="R253" s="75"/>
      <c r="S253" s="75"/>
      <c r="T253" s="75"/>
      <c r="U253" s="75"/>
      <c r="V253" s="75"/>
      <c r="W253" s="75"/>
      <c r="X253" s="75"/>
      <c r="Y253" s="75"/>
      <c r="Z253" s="75"/>
      <c r="AA253" s="75"/>
      <c r="AB253" s="75"/>
      <c r="AC253" s="75"/>
      <c r="AD253" s="75"/>
      <c r="AE253" s="75"/>
      <c r="AF253" s="75"/>
    </row>
    <row r="254" spans="1:32" ht="12.75" customHeight="1">
      <c r="A254" s="75"/>
      <c r="B254" s="75"/>
      <c r="C254" s="75"/>
      <c r="D254" s="75"/>
      <c r="E254" s="75"/>
      <c r="F254" s="75"/>
      <c r="G254" s="75"/>
      <c r="H254" s="75"/>
      <c r="I254" s="75"/>
      <c r="J254" s="75"/>
      <c r="K254" s="75"/>
      <c r="L254" s="75"/>
      <c r="M254" s="75"/>
      <c r="N254" s="75"/>
      <c r="O254" s="75"/>
      <c r="P254" s="75"/>
      <c r="Q254" s="75"/>
      <c r="R254" s="75"/>
      <c r="S254" s="75"/>
      <c r="T254" s="75"/>
      <c r="U254" s="75"/>
      <c r="V254" s="75"/>
      <c r="W254" s="75"/>
      <c r="X254" s="75"/>
      <c r="Y254" s="75"/>
      <c r="Z254" s="75"/>
      <c r="AA254" s="75"/>
      <c r="AB254" s="75"/>
      <c r="AC254" s="75"/>
      <c r="AD254" s="75"/>
      <c r="AE254" s="75"/>
      <c r="AF254" s="75"/>
    </row>
    <row r="255" spans="1:32" ht="12.75" customHeight="1">
      <c r="A255" s="75"/>
      <c r="B255" s="75"/>
      <c r="C255" s="75"/>
      <c r="D255" s="75"/>
      <c r="E255" s="75"/>
      <c r="F255" s="75"/>
      <c r="G255" s="75"/>
      <c r="H255" s="75"/>
      <c r="I255" s="75"/>
      <c r="J255" s="75"/>
      <c r="K255" s="75"/>
      <c r="L255" s="75"/>
      <c r="M255" s="75"/>
      <c r="N255" s="75"/>
      <c r="O255" s="75"/>
      <c r="P255" s="75"/>
      <c r="Q255" s="75"/>
      <c r="R255" s="75"/>
      <c r="S255" s="75"/>
      <c r="T255" s="75"/>
      <c r="U255" s="75"/>
      <c r="V255" s="75"/>
      <c r="W255" s="75"/>
      <c r="X255" s="75"/>
      <c r="Y255" s="75"/>
      <c r="Z255" s="75"/>
      <c r="AA255" s="75"/>
      <c r="AB255" s="75"/>
      <c r="AC255" s="75"/>
      <c r="AD255" s="75"/>
      <c r="AE255" s="75"/>
      <c r="AF255" s="75"/>
    </row>
    <row r="256" spans="1:32" ht="12.75" customHeight="1">
      <c r="A256" s="75"/>
      <c r="B256" s="75"/>
      <c r="C256" s="75"/>
      <c r="D256" s="75"/>
      <c r="E256" s="75"/>
      <c r="F256" s="75"/>
      <c r="G256" s="75"/>
      <c r="H256" s="75"/>
      <c r="I256" s="75"/>
      <c r="J256" s="75"/>
      <c r="K256" s="75"/>
      <c r="L256" s="75"/>
      <c r="M256" s="75"/>
      <c r="N256" s="75"/>
      <c r="O256" s="75"/>
      <c r="P256" s="75"/>
      <c r="Q256" s="75"/>
      <c r="R256" s="75"/>
      <c r="S256" s="75"/>
      <c r="T256" s="75"/>
      <c r="U256" s="75"/>
      <c r="V256" s="75"/>
      <c r="W256" s="75"/>
      <c r="X256" s="75"/>
      <c r="Y256" s="75"/>
      <c r="Z256" s="75"/>
      <c r="AA256" s="75"/>
      <c r="AB256" s="75"/>
      <c r="AC256" s="75"/>
      <c r="AD256" s="75"/>
      <c r="AE256" s="75"/>
      <c r="AF256" s="75"/>
    </row>
    <row r="257" spans="1:32" ht="12.75" customHeight="1">
      <c r="A257" s="75"/>
      <c r="B257" s="75"/>
      <c r="C257" s="75"/>
      <c r="D257" s="75"/>
      <c r="E257" s="75"/>
      <c r="F257" s="75"/>
      <c r="G257" s="75"/>
      <c r="H257" s="75"/>
      <c r="I257" s="75"/>
      <c r="J257" s="75"/>
      <c r="K257" s="75"/>
      <c r="L257" s="75"/>
      <c r="M257" s="75"/>
      <c r="N257" s="75"/>
      <c r="O257" s="75"/>
      <c r="P257" s="75"/>
      <c r="Q257" s="75"/>
      <c r="R257" s="75"/>
      <c r="S257" s="75"/>
      <c r="T257" s="75"/>
      <c r="U257" s="75"/>
      <c r="V257" s="75"/>
      <c r="W257" s="75"/>
      <c r="X257" s="75"/>
      <c r="Y257" s="75"/>
      <c r="Z257" s="75"/>
      <c r="AA257" s="75"/>
      <c r="AB257" s="75"/>
      <c r="AC257" s="75"/>
      <c r="AD257" s="75"/>
      <c r="AE257" s="75"/>
      <c r="AF257" s="75"/>
    </row>
    <row r="258" spans="1:32" ht="12.75" customHeight="1">
      <c r="A258" s="75"/>
      <c r="B258" s="75"/>
      <c r="C258" s="75"/>
      <c r="D258" s="75"/>
      <c r="E258" s="75"/>
      <c r="F258" s="75"/>
      <c r="G258" s="75"/>
      <c r="H258" s="75"/>
      <c r="I258" s="75"/>
      <c r="J258" s="75"/>
      <c r="K258" s="75"/>
      <c r="L258" s="75"/>
      <c r="M258" s="75"/>
      <c r="N258" s="75"/>
      <c r="O258" s="75"/>
      <c r="P258" s="75"/>
      <c r="Q258" s="75"/>
      <c r="R258" s="75"/>
      <c r="S258" s="75"/>
      <c r="T258" s="75"/>
      <c r="U258" s="75"/>
      <c r="V258" s="75"/>
      <c r="W258" s="75"/>
      <c r="X258" s="75"/>
      <c r="Y258" s="75"/>
      <c r="Z258" s="75"/>
      <c r="AA258" s="75"/>
      <c r="AB258" s="75"/>
      <c r="AC258" s="75"/>
      <c r="AD258" s="75"/>
      <c r="AE258" s="75"/>
      <c r="AF258" s="75"/>
    </row>
    <row r="259" spans="1:32" ht="12.75" customHeight="1">
      <c r="A259" s="75"/>
      <c r="B259" s="75"/>
      <c r="C259" s="75"/>
      <c r="D259" s="75"/>
      <c r="E259" s="75"/>
      <c r="F259" s="75"/>
      <c r="G259" s="75"/>
      <c r="H259" s="75"/>
      <c r="I259" s="75"/>
      <c r="J259" s="75"/>
      <c r="K259" s="75"/>
      <c r="L259" s="75"/>
      <c r="M259" s="75"/>
      <c r="N259" s="75"/>
      <c r="O259" s="75"/>
      <c r="P259" s="75"/>
      <c r="Q259" s="75"/>
      <c r="R259" s="75"/>
      <c r="S259" s="75"/>
      <c r="T259" s="75"/>
      <c r="U259" s="75"/>
      <c r="V259" s="75"/>
      <c r="W259" s="75"/>
      <c r="X259" s="75"/>
      <c r="Y259" s="75"/>
      <c r="Z259" s="75"/>
      <c r="AA259" s="75"/>
      <c r="AB259" s="75"/>
      <c r="AC259" s="75"/>
      <c r="AD259" s="75"/>
      <c r="AE259" s="75"/>
      <c r="AF259" s="75"/>
    </row>
    <row r="260" spans="1:32" ht="12.75" customHeight="1">
      <c r="A260" s="75"/>
      <c r="B260" s="75"/>
      <c r="C260" s="75"/>
      <c r="D260" s="75"/>
      <c r="E260" s="75"/>
      <c r="F260" s="75"/>
      <c r="G260" s="75"/>
      <c r="H260" s="75"/>
      <c r="I260" s="75"/>
      <c r="J260" s="75"/>
      <c r="K260" s="75"/>
      <c r="L260" s="75"/>
      <c r="M260" s="75"/>
      <c r="N260" s="75"/>
      <c r="O260" s="75"/>
      <c r="P260" s="75"/>
      <c r="Q260" s="75"/>
      <c r="R260" s="75"/>
      <c r="S260" s="75"/>
      <c r="T260" s="75"/>
      <c r="U260" s="75"/>
      <c r="V260" s="75"/>
      <c r="W260" s="75"/>
      <c r="X260" s="75"/>
      <c r="Y260" s="75"/>
      <c r="Z260" s="75"/>
      <c r="AA260" s="75"/>
      <c r="AB260" s="75"/>
      <c r="AC260" s="75"/>
      <c r="AD260" s="75"/>
      <c r="AE260" s="75"/>
      <c r="AF260" s="75"/>
    </row>
    <row r="261" spans="1:32" ht="12.75" customHeight="1">
      <c r="A261" s="75"/>
      <c r="B261" s="75"/>
      <c r="C261" s="75"/>
      <c r="D261" s="75"/>
      <c r="E261" s="75"/>
      <c r="F261" s="75"/>
      <c r="G261" s="75"/>
      <c r="H261" s="75"/>
      <c r="I261" s="75"/>
      <c r="J261" s="75"/>
      <c r="K261" s="75"/>
      <c r="L261" s="75"/>
      <c r="M261" s="75"/>
      <c r="N261" s="75"/>
      <c r="O261" s="75"/>
      <c r="P261" s="75"/>
      <c r="Q261" s="75"/>
      <c r="R261" s="75"/>
      <c r="S261" s="75"/>
      <c r="T261" s="75"/>
      <c r="U261" s="75"/>
      <c r="V261" s="75"/>
      <c r="W261" s="75"/>
      <c r="X261" s="75"/>
      <c r="Y261" s="75"/>
      <c r="Z261" s="75"/>
      <c r="AA261" s="75"/>
      <c r="AB261" s="75"/>
      <c r="AC261" s="75"/>
      <c r="AD261" s="75"/>
      <c r="AE261" s="75"/>
      <c r="AF261" s="75"/>
    </row>
    <row r="262" spans="1:32" ht="12.75" customHeight="1">
      <c r="A262" s="75"/>
      <c r="B262" s="75"/>
      <c r="C262" s="75"/>
      <c r="D262" s="75"/>
      <c r="E262" s="75"/>
      <c r="F262" s="75"/>
      <c r="G262" s="75"/>
      <c r="H262" s="75"/>
      <c r="I262" s="75"/>
      <c r="J262" s="75"/>
      <c r="K262" s="75"/>
      <c r="L262" s="75"/>
      <c r="M262" s="75"/>
      <c r="N262" s="75"/>
      <c r="O262" s="75"/>
      <c r="P262" s="75"/>
      <c r="Q262" s="75"/>
      <c r="R262" s="75"/>
      <c r="S262" s="75"/>
      <c r="T262" s="75"/>
      <c r="U262" s="75"/>
      <c r="V262" s="75"/>
      <c r="W262" s="75"/>
      <c r="X262" s="75"/>
      <c r="Y262" s="75"/>
      <c r="Z262" s="75"/>
      <c r="AA262" s="75"/>
      <c r="AB262" s="75"/>
      <c r="AC262" s="75"/>
      <c r="AD262" s="75"/>
      <c r="AE262" s="75"/>
      <c r="AF262" s="75"/>
    </row>
    <row r="263" spans="1:32" ht="12.75" customHeight="1">
      <c r="A263" s="75"/>
      <c r="B263" s="75"/>
      <c r="C263" s="75"/>
      <c r="D263" s="75"/>
      <c r="E263" s="75"/>
      <c r="F263" s="75"/>
      <c r="G263" s="75"/>
      <c r="H263" s="75"/>
      <c r="I263" s="75"/>
      <c r="J263" s="75"/>
      <c r="K263" s="75"/>
      <c r="L263" s="75"/>
      <c r="M263" s="75"/>
      <c r="N263" s="75"/>
      <c r="O263" s="75"/>
      <c r="P263" s="75"/>
      <c r="Q263" s="75"/>
      <c r="R263" s="75"/>
      <c r="S263" s="75"/>
      <c r="T263" s="75"/>
      <c r="U263" s="75"/>
      <c r="V263" s="75"/>
      <c r="W263" s="75"/>
      <c r="X263" s="75"/>
      <c r="Y263" s="75"/>
      <c r="Z263" s="75"/>
      <c r="AA263" s="75"/>
      <c r="AB263" s="75"/>
      <c r="AC263" s="75"/>
      <c r="AD263" s="75"/>
      <c r="AE263" s="75"/>
      <c r="AF263" s="75"/>
    </row>
    <row r="264" spans="1:32" ht="12.75" customHeight="1">
      <c r="A264" s="75"/>
      <c r="B264" s="75"/>
      <c r="C264" s="75"/>
      <c r="D264" s="75"/>
      <c r="E264" s="75"/>
      <c r="F264" s="75"/>
      <c r="G264" s="75"/>
      <c r="H264" s="75"/>
      <c r="I264" s="75"/>
      <c r="J264" s="75"/>
      <c r="K264" s="75"/>
      <c r="L264" s="75"/>
      <c r="M264" s="75"/>
      <c r="N264" s="75"/>
      <c r="O264" s="75"/>
      <c r="P264" s="75"/>
      <c r="Q264" s="75"/>
      <c r="R264" s="75"/>
      <c r="S264" s="75"/>
      <c r="T264" s="75"/>
      <c r="U264" s="75"/>
      <c r="V264" s="75"/>
      <c r="W264" s="75"/>
      <c r="X264" s="75"/>
      <c r="Y264" s="75"/>
      <c r="Z264" s="75"/>
      <c r="AA264" s="75"/>
      <c r="AB264" s="75"/>
      <c r="AC264" s="75"/>
      <c r="AD264" s="75"/>
      <c r="AE264" s="75"/>
      <c r="AF264" s="75"/>
    </row>
    <row r="265" spans="1:32" ht="12.75" customHeight="1">
      <c r="A265" s="75"/>
      <c r="B265" s="75"/>
      <c r="C265" s="75"/>
      <c r="D265" s="75"/>
      <c r="E265" s="75"/>
      <c r="F265" s="75"/>
      <c r="G265" s="75"/>
      <c r="H265" s="75"/>
      <c r="I265" s="75"/>
      <c r="J265" s="75"/>
      <c r="K265" s="75"/>
      <c r="L265" s="75"/>
      <c r="M265" s="75"/>
      <c r="N265" s="75"/>
      <c r="O265" s="75"/>
      <c r="P265" s="75"/>
      <c r="Q265" s="75"/>
      <c r="R265" s="75"/>
      <c r="S265" s="75"/>
      <c r="T265" s="75"/>
      <c r="U265" s="75"/>
      <c r="V265" s="75"/>
      <c r="W265" s="75"/>
      <c r="X265" s="75"/>
      <c r="Y265" s="75"/>
      <c r="Z265" s="75"/>
      <c r="AA265" s="75"/>
      <c r="AB265" s="75"/>
      <c r="AC265" s="75"/>
      <c r="AD265" s="75"/>
      <c r="AE265" s="75"/>
      <c r="AF265" s="75"/>
    </row>
    <row r="266" spans="1:32" ht="12.75" customHeight="1">
      <c r="A266" s="75"/>
      <c r="B266" s="75"/>
      <c r="C266" s="75"/>
      <c r="D266" s="75"/>
      <c r="E266" s="75"/>
      <c r="F266" s="75"/>
      <c r="G266" s="75"/>
      <c r="H266" s="75"/>
      <c r="I266" s="75"/>
      <c r="J266" s="75"/>
      <c r="K266" s="75"/>
      <c r="L266" s="75"/>
      <c r="M266" s="75"/>
      <c r="N266" s="75"/>
      <c r="O266" s="75"/>
      <c r="P266" s="75"/>
      <c r="Q266" s="75"/>
      <c r="R266" s="75"/>
      <c r="S266" s="75"/>
      <c r="T266" s="75"/>
      <c r="U266" s="75"/>
      <c r="V266" s="75"/>
      <c r="W266" s="75"/>
      <c r="X266" s="75"/>
      <c r="Y266" s="75"/>
      <c r="Z266" s="75"/>
      <c r="AA266" s="75"/>
      <c r="AB266" s="75"/>
      <c r="AC266" s="75"/>
      <c r="AD266" s="75"/>
      <c r="AE266" s="75"/>
      <c r="AF266" s="75"/>
    </row>
    <row r="267" spans="1:32" ht="12.75" customHeight="1">
      <c r="A267" s="75"/>
      <c r="B267" s="75"/>
      <c r="C267" s="75"/>
      <c r="D267" s="75"/>
      <c r="E267" s="75"/>
      <c r="F267" s="75"/>
      <c r="G267" s="75"/>
      <c r="H267" s="75"/>
      <c r="I267" s="75"/>
      <c r="J267" s="75"/>
      <c r="K267" s="75"/>
      <c r="L267" s="75"/>
      <c r="M267" s="75"/>
      <c r="N267" s="75"/>
      <c r="O267" s="75"/>
      <c r="P267" s="75"/>
      <c r="Q267" s="75"/>
      <c r="R267" s="75"/>
      <c r="S267" s="75"/>
      <c r="T267" s="75"/>
      <c r="U267" s="75"/>
      <c r="V267" s="75"/>
      <c r="W267" s="75"/>
      <c r="X267" s="75"/>
      <c r="Y267" s="75"/>
      <c r="Z267" s="75"/>
      <c r="AA267" s="75"/>
      <c r="AB267" s="75"/>
      <c r="AC267" s="75"/>
      <c r="AD267" s="75"/>
      <c r="AE267" s="75"/>
      <c r="AF267" s="75"/>
    </row>
    <row r="268" spans="1:32" ht="12.75" customHeight="1">
      <c r="A268" s="75"/>
      <c r="B268" s="75"/>
      <c r="C268" s="75"/>
      <c r="D268" s="75"/>
      <c r="E268" s="75"/>
      <c r="F268" s="75"/>
      <c r="G268" s="75"/>
      <c r="H268" s="75"/>
      <c r="I268" s="75"/>
      <c r="J268" s="75"/>
      <c r="K268" s="75"/>
      <c r="L268" s="75"/>
      <c r="M268" s="75"/>
      <c r="N268" s="75"/>
      <c r="O268" s="75"/>
      <c r="P268" s="75"/>
      <c r="Q268" s="75"/>
      <c r="R268" s="75"/>
      <c r="S268" s="75"/>
      <c r="T268" s="75"/>
      <c r="U268" s="75"/>
      <c r="V268" s="75"/>
      <c r="W268" s="75"/>
      <c r="X268" s="75"/>
      <c r="Y268" s="75"/>
      <c r="Z268" s="75"/>
      <c r="AA268" s="75"/>
      <c r="AB268" s="75"/>
      <c r="AC268" s="75"/>
      <c r="AD268" s="75"/>
      <c r="AE268" s="75"/>
      <c r="AF268" s="75"/>
    </row>
    <row r="269" spans="1:32" ht="12.75" customHeight="1">
      <c r="A269" s="75"/>
      <c r="B269" s="75"/>
      <c r="C269" s="75"/>
      <c r="D269" s="75"/>
      <c r="E269" s="75"/>
      <c r="F269" s="75"/>
      <c r="G269" s="75"/>
      <c r="H269" s="75"/>
      <c r="I269" s="75"/>
      <c r="J269" s="75"/>
      <c r="K269" s="75"/>
      <c r="L269" s="75"/>
      <c r="M269" s="75"/>
      <c r="N269" s="75"/>
      <c r="O269" s="75"/>
      <c r="P269" s="75"/>
      <c r="Q269" s="75"/>
      <c r="R269" s="75"/>
      <c r="S269" s="75"/>
      <c r="T269" s="75"/>
      <c r="U269" s="75"/>
      <c r="V269" s="75"/>
      <c r="W269" s="75"/>
      <c r="X269" s="75"/>
      <c r="Y269" s="75"/>
      <c r="Z269" s="75"/>
      <c r="AA269" s="75"/>
      <c r="AB269" s="75"/>
      <c r="AC269" s="75"/>
      <c r="AD269" s="75"/>
      <c r="AE269" s="75"/>
      <c r="AF269" s="75"/>
    </row>
    <row r="270" spans="1:32" ht="12.75" customHeight="1">
      <c r="A270" s="75"/>
      <c r="B270" s="75"/>
      <c r="C270" s="75"/>
      <c r="D270" s="75"/>
      <c r="E270" s="75"/>
      <c r="F270" s="75"/>
      <c r="G270" s="75"/>
      <c r="H270" s="75"/>
      <c r="I270" s="75"/>
      <c r="J270" s="75"/>
      <c r="K270" s="75"/>
      <c r="L270" s="75"/>
      <c r="M270" s="75"/>
      <c r="N270" s="75"/>
      <c r="O270" s="75"/>
      <c r="P270" s="75"/>
      <c r="Q270" s="75"/>
      <c r="R270" s="75"/>
      <c r="S270" s="75"/>
      <c r="T270" s="75"/>
      <c r="U270" s="75"/>
      <c r="V270" s="75"/>
      <c r="W270" s="75"/>
      <c r="X270" s="75"/>
      <c r="Y270" s="75"/>
      <c r="Z270" s="75"/>
      <c r="AA270" s="75"/>
      <c r="AB270" s="75"/>
      <c r="AC270" s="75"/>
      <c r="AD270" s="75"/>
      <c r="AE270" s="75"/>
      <c r="AF270" s="75"/>
    </row>
    <row r="271" spans="1:32" ht="12.75" customHeight="1">
      <c r="A271" s="75"/>
      <c r="B271" s="75"/>
      <c r="C271" s="75"/>
      <c r="D271" s="75"/>
      <c r="E271" s="75"/>
      <c r="F271" s="75"/>
      <c r="G271" s="75"/>
      <c r="H271" s="75"/>
      <c r="I271" s="75"/>
      <c r="J271" s="75"/>
      <c r="K271" s="75"/>
      <c r="L271" s="75"/>
      <c r="M271" s="75"/>
      <c r="N271" s="75"/>
      <c r="O271" s="75"/>
      <c r="P271" s="75"/>
      <c r="Q271" s="75"/>
      <c r="R271" s="75"/>
      <c r="S271" s="75"/>
      <c r="T271" s="75"/>
      <c r="U271" s="75"/>
      <c r="V271" s="75"/>
      <c r="W271" s="75"/>
      <c r="X271" s="75"/>
      <c r="Y271" s="75"/>
      <c r="Z271" s="75"/>
      <c r="AA271" s="75"/>
      <c r="AB271" s="75"/>
      <c r="AC271" s="75"/>
      <c r="AD271" s="75"/>
      <c r="AE271" s="75"/>
      <c r="AF271" s="75"/>
    </row>
    <row r="272" spans="1:32" ht="12.75" customHeight="1">
      <c r="A272" s="75"/>
      <c r="B272" s="75"/>
      <c r="C272" s="75"/>
      <c r="D272" s="75"/>
      <c r="E272" s="75"/>
      <c r="F272" s="75"/>
      <c r="G272" s="75"/>
      <c r="H272" s="75"/>
      <c r="I272" s="75"/>
      <c r="J272" s="75"/>
      <c r="K272" s="75"/>
      <c r="L272" s="75"/>
      <c r="M272" s="75"/>
      <c r="N272" s="75"/>
      <c r="O272" s="75"/>
      <c r="P272" s="75"/>
      <c r="Q272" s="75"/>
      <c r="R272" s="75"/>
      <c r="S272" s="75"/>
      <c r="T272" s="75"/>
      <c r="U272" s="75"/>
      <c r="V272" s="75"/>
      <c r="W272" s="75"/>
      <c r="X272" s="75"/>
      <c r="Y272" s="75"/>
      <c r="Z272" s="75"/>
      <c r="AA272" s="75"/>
      <c r="AB272" s="75"/>
      <c r="AC272" s="75"/>
      <c r="AD272" s="75"/>
      <c r="AE272" s="75"/>
      <c r="AF272" s="75"/>
    </row>
    <row r="273" spans="1:32" ht="12.75" customHeight="1">
      <c r="A273" s="75"/>
      <c r="B273" s="75"/>
      <c r="C273" s="75"/>
      <c r="D273" s="75"/>
      <c r="E273" s="75"/>
      <c r="F273" s="75"/>
      <c r="G273" s="75"/>
      <c r="H273" s="75"/>
      <c r="I273" s="75"/>
      <c r="J273" s="75"/>
      <c r="K273" s="75"/>
      <c r="L273" s="75"/>
      <c r="M273" s="75"/>
      <c r="N273" s="75"/>
      <c r="O273" s="75"/>
      <c r="P273" s="75"/>
      <c r="Q273" s="75"/>
      <c r="R273" s="75"/>
      <c r="S273" s="75"/>
      <c r="T273" s="75"/>
      <c r="U273" s="75"/>
      <c r="V273" s="75"/>
      <c r="W273" s="75"/>
      <c r="X273" s="75"/>
      <c r="Y273" s="75"/>
      <c r="Z273" s="75"/>
      <c r="AA273" s="75"/>
      <c r="AB273" s="75"/>
      <c r="AC273" s="75"/>
      <c r="AD273" s="75"/>
      <c r="AE273" s="75"/>
      <c r="AF273" s="75"/>
    </row>
    <row r="274" spans="1:32" ht="12.75" customHeight="1">
      <c r="A274" s="75"/>
      <c r="B274" s="75"/>
      <c r="C274" s="75"/>
      <c r="D274" s="75"/>
      <c r="E274" s="75"/>
      <c r="F274" s="75"/>
      <c r="G274" s="75"/>
      <c r="H274" s="75"/>
      <c r="I274" s="75"/>
      <c r="J274" s="75"/>
      <c r="K274" s="75"/>
      <c r="L274" s="75"/>
      <c r="M274" s="75"/>
      <c r="N274" s="75"/>
      <c r="O274" s="75"/>
      <c r="P274" s="75"/>
      <c r="Q274" s="75"/>
      <c r="R274" s="75"/>
      <c r="S274" s="75"/>
      <c r="T274" s="75"/>
      <c r="U274" s="75"/>
      <c r="V274" s="75"/>
      <c r="W274" s="75"/>
      <c r="X274" s="75"/>
      <c r="Y274" s="75"/>
      <c r="Z274" s="75"/>
      <c r="AA274" s="75"/>
      <c r="AB274" s="75"/>
      <c r="AC274" s="75"/>
      <c r="AD274" s="75"/>
      <c r="AE274" s="75"/>
      <c r="AF274" s="75"/>
    </row>
    <row r="275" spans="1:32" ht="12.75" customHeight="1">
      <c r="A275" s="75"/>
      <c r="B275" s="75"/>
      <c r="C275" s="75"/>
      <c r="D275" s="75"/>
      <c r="E275" s="75"/>
      <c r="F275" s="75"/>
      <c r="G275" s="75"/>
      <c r="H275" s="75"/>
      <c r="I275" s="75"/>
      <c r="J275" s="75"/>
      <c r="K275" s="75"/>
      <c r="L275" s="75"/>
      <c r="M275" s="75"/>
      <c r="N275" s="75"/>
      <c r="O275" s="75"/>
      <c r="P275" s="75"/>
      <c r="Q275" s="75"/>
      <c r="R275" s="75"/>
      <c r="S275" s="75"/>
      <c r="T275" s="75"/>
      <c r="U275" s="75"/>
      <c r="V275" s="75"/>
      <c r="W275" s="75"/>
      <c r="X275" s="75"/>
      <c r="Y275" s="75"/>
      <c r="Z275" s="75"/>
      <c r="AA275" s="75"/>
      <c r="AB275" s="75"/>
      <c r="AC275" s="75"/>
      <c r="AD275" s="75"/>
      <c r="AE275" s="75"/>
      <c r="AF275" s="75"/>
    </row>
    <row r="276" spans="1:32" ht="12.75" customHeight="1">
      <c r="A276" s="75"/>
      <c r="B276" s="75"/>
      <c r="C276" s="75"/>
      <c r="D276" s="75"/>
      <c r="E276" s="75"/>
      <c r="F276" s="75"/>
      <c r="G276" s="75"/>
      <c r="H276" s="75"/>
      <c r="I276" s="75"/>
      <c r="J276" s="75"/>
      <c r="K276" s="75"/>
      <c r="L276" s="75"/>
      <c r="M276" s="75"/>
      <c r="N276" s="75"/>
      <c r="O276" s="75"/>
      <c r="P276" s="75"/>
      <c r="Q276" s="75"/>
      <c r="R276" s="75"/>
      <c r="S276" s="75"/>
      <c r="T276" s="75"/>
      <c r="U276" s="75"/>
      <c r="V276" s="75"/>
      <c r="W276" s="75"/>
      <c r="X276" s="75"/>
      <c r="Y276" s="75"/>
      <c r="Z276" s="75"/>
      <c r="AA276" s="75"/>
      <c r="AB276" s="75"/>
      <c r="AC276" s="75"/>
      <c r="AD276" s="75"/>
      <c r="AE276" s="75"/>
      <c r="AF276" s="75"/>
    </row>
    <row r="277" spans="1:32" ht="12.75" customHeight="1">
      <c r="A277" s="75"/>
      <c r="B277" s="75"/>
      <c r="C277" s="75"/>
      <c r="D277" s="75"/>
      <c r="E277" s="75"/>
      <c r="F277" s="75"/>
      <c r="G277" s="75"/>
      <c r="H277" s="75"/>
      <c r="I277" s="75"/>
      <c r="J277" s="75"/>
      <c r="K277" s="75"/>
      <c r="L277" s="75"/>
      <c r="M277" s="75"/>
      <c r="N277" s="75"/>
      <c r="O277" s="75"/>
      <c r="P277" s="75"/>
      <c r="Q277" s="75"/>
      <c r="R277" s="75"/>
      <c r="S277" s="75"/>
      <c r="T277" s="75"/>
      <c r="U277" s="75"/>
      <c r="V277" s="75"/>
      <c r="W277" s="75"/>
      <c r="X277" s="75"/>
      <c r="Y277" s="75"/>
      <c r="Z277" s="75"/>
      <c r="AA277" s="75"/>
      <c r="AB277" s="75"/>
      <c r="AC277" s="75"/>
      <c r="AD277" s="75"/>
      <c r="AE277" s="75"/>
      <c r="AF277" s="75"/>
    </row>
    <row r="278" spans="1:32" ht="12.75" customHeight="1">
      <c r="A278" s="75"/>
      <c r="B278" s="75"/>
      <c r="C278" s="75"/>
      <c r="D278" s="75"/>
      <c r="E278" s="75"/>
      <c r="F278" s="75"/>
      <c r="G278" s="75"/>
      <c r="H278" s="75"/>
      <c r="I278" s="75"/>
      <c r="J278" s="75"/>
      <c r="K278" s="75"/>
      <c r="L278" s="75"/>
      <c r="M278" s="75"/>
      <c r="N278" s="75"/>
      <c r="O278" s="75"/>
      <c r="P278" s="75"/>
      <c r="Q278" s="75"/>
      <c r="R278" s="75"/>
      <c r="S278" s="75"/>
      <c r="T278" s="75"/>
      <c r="U278" s="75"/>
      <c r="V278" s="75"/>
      <c r="W278" s="75"/>
      <c r="X278" s="75"/>
      <c r="Y278" s="75"/>
      <c r="Z278" s="75"/>
      <c r="AA278" s="75"/>
      <c r="AB278" s="75"/>
      <c r="AC278" s="75"/>
      <c r="AD278" s="75"/>
      <c r="AE278" s="75"/>
      <c r="AF278" s="75"/>
    </row>
    <row r="279" spans="1:32" ht="12.75" customHeight="1">
      <c r="A279" s="75"/>
      <c r="B279" s="75"/>
      <c r="C279" s="75"/>
      <c r="D279" s="75"/>
      <c r="E279" s="75"/>
      <c r="F279" s="75"/>
      <c r="G279" s="75"/>
      <c r="H279" s="75"/>
      <c r="I279" s="75"/>
      <c r="J279" s="75"/>
      <c r="K279" s="75"/>
      <c r="L279" s="75"/>
      <c r="M279" s="75"/>
      <c r="N279" s="75"/>
      <c r="O279" s="75"/>
      <c r="P279" s="75"/>
      <c r="Q279" s="75"/>
      <c r="R279" s="75"/>
      <c r="S279" s="75"/>
      <c r="T279" s="75"/>
      <c r="U279" s="75"/>
      <c r="V279" s="75"/>
      <c r="W279" s="75"/>
      <c r="X279" s="75"/>
      <c r="Y279" s="75"/>
      <c r="Z279" s="75"/>
      <c r="AA279" s="75"/>
      <c r="AB279" s="75"/>
      <c r="AC279" s="75"/>
      <c r="AD279" s="75"/>
      <c r="AE279" s="75"/>
      <c r="AF279" s="75"/>
    </row>
    <row r="280" spans="1:32" ht="12.75" customHeight="1">
      <c r="A280" s="75"/>
      <c r="B280" s="75"/>
      <c r="C280" s="75"/>
      <c r="D280" s="75"/>
      <c r="E280" s="75"/>
      <c r="F280" s="75"/>
      <c r="G280" s="75"/>
      <c r="H280" s="75"/>
      <c r="I280" s="75"/>
      <c r="J280" s="75"/>
      <c r="K280" s="75"/>
      <c r="L280" s="75"/>
      <c r="M280" s="75"/>
      <c r="N280" s="75"/>
      <c r="O280" s="75"/>
      <c r="P280" s="75"/>
      <c r="Q280" s="75"/>
      <c r="R280" s="75"/>
      <c r="S280" s="75"/>
      <c r="T280" s="75"/>
      <c r="U280" s="75"/>
      <c r="V280" s="75"/>
      <c r="W280" s="75"/>
      <c r="X280" s="75"/>
      <c r="Y280" s="75"/>
      <c r="Z280" s="75"/>
      <c r="AA280" s="75"/>
      <c r="AB280" s="75"/>
      <c r="AC280" s="75"/>
      <c r="AD280" s="75"/>
      <c r="AE280" s="75"/>
      <c r="AF280" s="75"/>
    </row>
    <row r="281" spans="1:32" ht="15.75" customHeight="1"/>
    <row r="282" spans="1:32" ht="15.75" customHeight="1"/>
    <row r="283" spans="1:32" ht="15.75" customHeight="1"/>
    <row r="284" spans="1:32" ht="15.75" customHeight="1"/>
    <row r="285" spans="1:32" ht="15.75" customHeight="1"/>
    <row r="286" spans="1:32" ht="15.75" customHeight="1"/>
    <row r="287" spans="1:32" ht="15.75" customHeight="1"/>
    <row r="288" spans="1:32"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5">
    <mergeCell ref="C36:D36"/>
    <mergeCell ref="C35:D35"/>
    <mergeCell ref="C34:D34"/>
    <mergeCell ref="C33:D33"/>
    <mergeCell ref="B77:C77"/>
    <mergeCell ref="B78:C78"/>
    <mergeCell ref="A79:C79"/>
    <mergeCell ref="A67:B67"/>
    <mergeCell ref="A69:B69"/>
    <mergeCell ref="A72:D72"/>
    <mergeCell ref="A73:D73"/>
    <mergeCell ref="A74:C74"/>
    <mergeCell ref="B75:C75"/>
    <mergeCell ref="B76:C76"/>
    <mergeCell ref="A54:D54"/>
    <mergeCell ref="A56:B56"/>
    <mergeCell ref="A63:B63"/>
    <mergeCell ref="A64:B64"/>
    <mergeCell ref="A65:B65"/>
    <mergeCell ref="C37:D37"/>
    <mergeCell ref="C38:D38"/>
    <mergeCell ref="A42:D42"/>
    <mergeCell ref="A40:B40"/>
    <mergeCell ref="A52:B52"/>
    <mergeCell ref="C32:D32"/>
    <mergeCell ref="A18:B18"/>
    <mergeCell ref="A20:B20"/>
    <mergeCell ref="A21:B21"/>
    <mergeCell ref="A31:B31"/>
    <mergeCell ref="A32:B32"/>
    <mergeCell ref="C11:D11"/>
    <mergeCell ref="A12:D12"/>
    <mergeCell ref="A13:D13"/>
    <mergeCell ref="A14:D14"/>
    <mergeCell ref="A15:B15"/>
    <mergeCell ref="C6:D6"/>
    <mergeCell ref="C7:D7"/>
    <mergeCell ref="C8:D8"/>
    <mergeCell ref="C9:D9"/>
    <mergeCell ref="C10:D10"/>
    <mergeCell ref="A1:D1"/>
    <mergeCell ref="A2:D2"/>
    <mergeCell ref="A4:B4"/>
    <mergeCell ref="C4:D4"/>
    <mergeCell ref="C5:D5"/>
  </mergeCells>
  <pageMargins left="0.511811024" right="0.511811024" top="1.4012500000000001" bottom="1.0529166666666667" header="0" footer="0"/>
  <pageSetup paperSize="9" scale="44"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Patrick</dc:creator>
  <cp:keywords/>
  <dc:description/>
  <cp:lastModifiedBy/>
  <cp:revision/>
  <dcterms:created xsi:type="dcterms:W3CDTF">2010-12-08T17:56:29Z</dcterms:created>
  <dcterms:modified xsi:type="dcterms:W3CDTF">2026-05-20T13:12:34Z</dcterms:modified>
  <cp:category/>
  <cp:contentStatus/>
</cp:coreProperties>
</file>